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2018-19\12300903 - Supply &amp; Service Items for 2x250MW Bhavnagar\TenderDocs\"/>
    </mc:Choice>
  </mc:AlternateContent>
  <bookViews>
    <workbookView xWindow="0" yWindow="0" windowWidth="19200" windowHeight="11595"/>
  </bookViews>
  <sheets>
    <sheet name="PRICE FORMAT-PRICED" sheetId="2" r:id="rId1"/>
    <sheet name="Annexure-A" sheetId="3" r:id="rId2"/>
    <sheet name="Annexure-B" sheetId="4" r:id="rId3"/>
    <sheet name="Annexure-C" sheetId="5"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7" i="3" l="1"/>
  <c r="D56" i="3"/>
  <c r="D50" i="3"/>
  <c r="D47" i="3"/>
  <c r="D8" i="3"/>
  <c r="N12" i="2"/>
  <c r="N11" i="2"/>
  <c r="H10" i="2" l="1"/>
  <c r="J10" i="2" s="1"/>
  <c r="H9" i="2"/>
  <c r="J9" i="2" s="1"/>
  <c r="L9" i="2" l="1"/>
  <c r="K9" i="2"/>
  <c r="M9" i="2"/>
  <c r="M10" i="2"/>
  <c r="L10" i="2"/>
  <c r="K10" i="2"/>
  <c r="N10" i="2" l="1"/>
  <c r="N9" i="2"/>
  <c r="N13" i="2" l="1"/>
</calcChain>
</file>

<file path=xl/sharedStrings.xml><?xml version="1.0" encoding="utf-8"?>
<sst xmlns="http://schemas.openxmlformats.org/spreadsheetml/2006/main" count="695" uniqueCount="295">
  <si>
    <t>Qty.</t>
  </si>
  <si>
    <t>U/M</t>
  </si>
  <si>
    <t>Item Description</t>
  </si>
  <si>
    <t>All values in INR</t>
  </si>
  <si>
    <t>Sl.No</t>
  </si>
  <si>
    <t>Material code</t>
  </si>
  <si>
    <t xml:space="preserve">Total Freight 
Price           </t>
  </si>
  <si>
    <t>Total FOR Price</t>
  </si>
  <si>
    <t>(1)</t>
  </si>
  <si>
    <t>(2)</t>
  </si>
  <si>
    <t>(3)=(1)x(2)</t>
  </si>
  <si>
    <t>(4)</t>
  </si>
  <si>
    <t>(5)=(3)+(4)</t>
  </si>
  <si>
    <t>(9)=(5)+(6)+(7)+(8)</t>
  </si>
  <si>
    <t>A</t>
  </si>
  <si>
    <t>B</t>
  </si>
  <si>
    <t>C</t>
  </si>
  <si>
    <t>LANDED COST FOR EVALUATION PURPOSE ONLY</t>
  </si>
  <si>
    <t>Unit Ex-Works
Price Incl.
Packing Charges</t>
  </si>
  <si>
    <t>Total Ex-Works
Price Incl.
Packing Charges</t>
  </si>
  <si>
    <t>Total Price
Incl. Freight</t>
  </si>
  <si>
    <t>CGST 
@</t>
  </si>
  <si>
    <t>SGST 
@</t>
  </si>
  <si>
    <t>IGST 
@</t>
  </si>
  <si>
    <t>(6)=(5)x CGST%</t>
  </si>
  <si>
    <t>(7)=(5)x SGST%</t>
  </si>
  <si>
    <t>(8)=(5)x IGST%</t>
  </si>
  <si>
    <t>LESS TOTAL GST CREDIT</t>
  </si>
  <si>
    <t>NAME OF BIDDER: M/S. ______________</t>
  </si>
  <si>
    <t>LOT</t>
  </si>
  <si>
    <r>
      <t xml:space="preserve">HSN CODE 
</t>
    </r>
    <r>
      <rPr>
        <b/>
        <sz val="11"/>
        <color indexed="12"/>
        <rFont val="Arial Narrow"/>
        <family val="2"/>
      </rPr>
      <t>(To be 
mentioned 
by Bidder)</t>
    </r>
  </si>
  <si>
    <t>ITEM: LT Switchgear Item and site modification work for 2x250MW Bhavnagar</t>
  </si>
  <si>
    <t>TENDER REF: 12300903</t>
  </si>
  <si>
    <t>ELBHAVSUP01</t>
  </si>
  <si>
    <t>ELBHAVSER01</t>
  </si>
  <si>
    <t>Supply of BOQ as per Annexure-A</t>
  </si>
  <si>
    <t>Site Modification as per Annexure-B</t>
  </si>
  <si>
    <t>TOTAL FOR PRICE FOR ALL LINE ITEMS OF A (Sr. No. 1 to 2)</t>
  </si>
  <si>
    <t xml:space="preserve">2X 250 MW BHAVNAGAR </t>
  </si>
  <si>
    <t xml:space="preserve">BOQ CUM PRICE SCHEDULE FOR LT SWITCHGEAR </t>
  </si>
  <si>
    <t>ANNEXURE-A</t>
  </si>
  <si>
    <t>S. No.</t>
  </si>
  <si>
    <t>DESCRIPTION</t>
  </si>
  <si>
    <t>UNIT</t>
  </si>
  <si>
    <t>QTY.</t>
  </si>
  <si>
    <t>UNIT PRICE</t>
  </si>
  <si>
    <t>TOTAL PRICE</t>
  </si>
  <si>
    <t>BRIEF SPECIFICATION</t>
  </si>
  <si>
    <t>FUSE LINKS FOR DC FEEDERS</t>
  </si>
  <si>
    <t>SUITABLE FOR HRC DIN TYPE FUSE OF L&amp;T MAKE. SCHEME-X. TO BE FITTED IN VARIOUS MODULES OF SWITCHBOARD 1FA, 2FA &amp; 0FA.</t>
  </si>
  <si>
    <t>i.</t>
  </si>
  <si>
    <t>2A</t>
  </si>
  <si>
    <t>Nos.</t>
  </si>
  <si>
    <t>ii.</t>
  </si>
  <si>
    <t>6A</t>
  </si>
  <si>
    <t>iii.</t>
  </si>
  <si>
    <t>10A</t>
  </si>
  <si>
    <t>iv.</t>
  </si>
  <si>
    <t>16A</t>
  </si>
  <si>
    <t>v.</t>
  </si>
  <si>
    <t>25A</t>
  </si>
  <si>
    <t>vi.</t>
  </si>
  <si>
    <t>32A</t>
  </si>
  <si>
    <t>vii.</t>
  </si>
  <si>
    <t>40A</t>
  </si>
  <si>
    <t>viii.</t>
  </si>
  <si>
    <t>50A</t>
  </si>
  <si>
    <t>ix.</t>
  </si>
  <si>
    <t>63A</t>
  </si>
  <si>
    <t>x.</t>
  </si>
  <si>
    <t>100A</t>
  </si>
  <si>
    <t>xi.</t>
  </si>
  <si>
    <t>200A</t>
  </si>
  <si>
    <t>xii.</t>
  </si>
  <si>
    <t>315A</t>
  </si>
  <si>
    <t>xiii.</t>
  </si>
  <si>
    <t>400A</t>
  </si>
  <si>
    <t>PUSH BUTTON</t>
  </si>
  <si>
    <t xml:space="preserve">EMERGENCY STOP PUSH BUTTON </t>
  </si>
  <si>
    <t xml:space="preserve">PB STAY PUT MUSHROOM HEAD PRESS TO LOCK &amp; KEY TO RELEASE OF L&amp;T MAKE OR EQUIVALENT. PB SHALL BE SUITABLE FOR TYPE – A (EMG. STOP LPBS) OF UNILEC MAKE. </t>
  </si>
  <si>
    <t>EMERGENCY STOP PUSH BUTTON &amp; START PUSH BUTTON</t>
  </si>
  <si>
    <t>PB STAY PUT MUSHROOM HEAD PRESS TO LOCK &amp; KEY TO RELEASE OF L&amp;T MAKE OR EQUIVALENT. PB SHALL BE SUITABLE FOR TYPE – B (START &amp; EMG. STOP LPBS) OF UNILEC MAKE.</t>
  </si>
  <si>
    <t xml:space="preserve">PB STAY PUT MUSHROOM HEAD PRESS TO LOCK &amp; KEY TO RELEASE OF L&amp;T MAKE OR EQUIVALENT. PB SHALL BE SUITABLE FOR TYPE – C  (FLAME PROOF STOP) OF UNILEC MAKE. </t>
  </si>
  <si>
    <t>PT FUSE FAILURE RELAY</t>
  </si>
  <si>
    <t>PTR-110V AC, AUX. SUPPLY 220V DC WITH 1NO+1NC CONTACTS, UVT92, ABB MAKE</t>
  </si>
  <si>
    <t>TIME DELAY RELAY</t>
  </si>
  <si>
    <t>TIME DELAY RELAY, DELAY ON PICK UP, 0.1-1 SEC, AUX SUPPLY 220V DC WITH 3NO + 1 NC CONTACTS. ABB MAKE.</t>
  </si>
  <si>
    <t>DC OVERVOLTAGE RELAY</t>
  </si>
  <si>
    <t>DC OVERVOLTAGE RELAY VAG11, MAKE: AREVA</t>
  </si>
  <si>
    <t>POWER CONTACTOR</t>
  </si>
  <si>
    <t>IN TURBINE MCC 1KA &amp; 2KA, CONTACTORS (OF 18A) ARE REQUIRED IN THE 3 PHASE HEATER MODULE, MAKE L&amp;T.</t>
  </si>
  <si>
    <t>SFU HANDLE</t>
  </si>
  <si>
    <t>HANDLE OF DOOR IS NOT PRESENT IN 1HA-17B, 1HA-17C OF 32A SFU.</t>
  </si>
  <si>
    <t>HT METALLIC DOOR LOCK</t>
  </si>
  <si>
    <t>SUITABLE FOR FITTING IN LT SWITCHGEAR OF UNILEC MAKE.</t>
  </si>
  <si>
    <t>DOOR LOCKS OF PLASTIC C-TYPE</t>
  </si>
  <si>
    <t>DOOR LOCKS OF PLASTIC Z-TYPE</t>
  </si>
  <si>
    <t>POWER CONTACTOR OF 265A OF L&amp;T MAKE TO BE FITTED IN 1HA-17D, 1HA-17T &amp; 1HA-17R</t>
  </si>
  <si>
    <t>POWER CONTACTOR OF 70A OF L&amp;T MAKE TO BE FITTED IN 1EA-09C, 1EA-09D &amp; 1EA-10S.</t>
  </si>
  <si>
    <t>AUXILIARY CONTACTOR</t>
  </si>
  <si>
    <t>AUXILIARY CONTACTOR (2NO +2 NC) SUITABLE FOR 110V AC OF L&amp;T MAKE TO BE FITTED IN 1EA-09C, 1EA-09D &amp; 1EA-10S.</t>
  </si>
  <si>
    <t>AL GLAND PLATE</t>
  </si>
  <si>
    <t>FOR VARIOUS 1CORE CABLES,GLAND PLATE SHALL BE OF NON-MAGNETIC MATERIAL. REMOVABLE GLANDS PLATES OF THICKNESS 4.0 mm (NON-MAGNETIC MATERIAL) SHALL BE PROVIDED.</t>
  </si>
  <si>
    <t>700mm X 290mm</t>
  </si>
  <si>
    <t>340mm X 210mm</t>
  </si>
  <si>
    <t>500mm X 290 mm</t>
  </si>
  <si>
    <t>DUMMY PLATE</t>
  </si>
  <si>
    <t xml:space="preserve">IN 2EA, 1 DUMMY PLATE TO BE FITTED. DIMENSIONS ARE: 
150 x 550. </t>
  </si>
  <si>
    <t>SEAL POT BLOWER
(Module Type - DK21)</t>
  </si>
  <si>
    <t>SEAL POT BLOWER (90KW) SPARE FEEDER IN 1HA-17R.  M/s UNILEC MAKE TROLLEY WITH 250A SFU MODULE TO BE SUPPLIED.
DK21 SCHEME FOR REFERENCE IS ATTACHED
ACCESSORIES SUCH AS CHANNEL RAIL, MAIL &amp; FEMAIL CONTACT FOR I/C AND O/G, SUPPORT, GASKET, SHROUD FOR SHUTTER, TROLLEY CONNECTOR BUSBAR FOR I/C &amp; O/G, FRONT DOOR  ETC. SHALL BE PART OF TROLLEY + MODULE. 
TROLLEY FRAME CRCA SHEET STEEL THICKNESS SHALL BE 2.0MM AND FOR DOOR IT SHALL BE 1.6MM. IN THIS REGARD REFER DETAIL AT ANNEXEXURE-B ALSO.</t>
  </si>
  <si>
    <t>7.5kW DOL Starter Feeder, Scheme no. DK2 / 416</t>
  </si>
  <si>
    <t>M/s UNILEC MAKE TROLLEY TO BE SUPPLIED.
SCHEME FOR REFERENCE IS ATTACHED
ACCESSORIES SUCH AS CHANNEL RAIL, MALE &amp; FEMALE CONTACT FOR I/C AND O/G, SUPPORT, GASKET, SHROUD FOR SHUTTER, TROLLEY CONNECTOR BUSBAR FOR I/C &amp; O/G, FRONT DOOR  ETC. SHALL BE PART OF TROLLEY + MODULE. 
TROLLEY FRAME CRCA SHEET STEEL THICKNESS SHALL BE 2.0MM AND FOR DOOR IT SHALL BE 1.6MM. IN THIS REGARD REFER DETAIL AT ANNEXEXURE-B ALSO.</t>
  </si>
  <si>
    <t>3.7kW DOL Starter Feeder, Scheme no. K 3 / 425</t>
  </si>
  <si>
    <t>100A SFU O/G Feeder, Scheme no. E / 438</t>
  </si>
  <si>
    <t>upto 5.5kW Dual Speed Bidirectional Motor Feeder (Module Type - DS)</t>
  </si>
  <si>
    <t>Module Type - DW for 220V DC DB (0.05KW)</t>
  </si>
  <si>
    <t>Module Type - E (63A)</t>
  </si>
  <si>
    <t>Module Type- DK2 (11 KW)</t>
  </si>
  <si>
    <t>Module Type - E (16A)</t>
  </si>
  <si>
    <t>Module Type - E (32A)</t>
  </si>
  <si>
    <t>Module Type - X (6A)</t>
  </si>
  <si>
    <t>Module Type - X (16A)</t>
  </si>
  <si>
    <t>Module Type - X (100A)</t>
  </si>
  <si>
    <t>RATING OF DC SEAL OIL PUMP TO BE CONSIDERED AS 100A. FOR MAIN FEEDER SPARE OF DC EOP HAS BEEN CONSIDERED BY PSWR. THIS ADDITIONAL MODULE MAY PLEASE BE CONSIDERED AS SPARE OF DC SEAL OIL PUMP. IN THIS REGARD REFER DETAIL AT ANNEXEXURE-B ALSO.</t>
  </si>
  <si>
    <t>Module Type - X (160A)</t>
  </si>
  <si>
    <t>RATING OF DC EMERGENCY OIL PUMP TO BE CONSIDERED AS 150A OR GREATER. THIS ADDITIONAL MODULE MAY PLEASE BE CONSIDERED AS SUPPLY FEEDER &amp; SPARE OF DC EMERGENCY OIL PUMP. IN THIS REGARD REFER DETAIL AT ANNEXEXURE-B ALSO.</t>
  </si>
  <si>
    <t xml:space="preserve">HRC Fuse </t>
  </si>
  <si>
    <t xml:space="preserve">16A </t>
  </si>
  <si>
    <t>M/s L&amp;T MAKE</t>
  </si>
  <si>
    <t xml:space="preserve">63A </t>
  </si>
  <si>
    <t>Over Load Relay</t>
  </si>
  <si>
    <t>0.3 - 0.5A (0.06KW)</t>
  </si>
  <si>
    <t>2 - 2.3 A</t>
  </si>
  <si>
    <t>3 - 5A (1.5KW)</t>
  </si>
  <si>
    <t>14-23A</t>
  </si>
  <si>
    <t>Switch Fuse Unit</t>
  </si>
  <si>
    <t>Power Contactor</t>
  </si>
  <si>
    <t>Air Circuit Breaker</t>
  </si>
  <si>
    <t>630 A</t>
  </si>
  <si>
    <t>M/s L&amp;T MAKE. TG-DMCW C MOTOR FEEDERS BREAKER REPLACEMENT AND BOILER FILL PUMP DRIVE MOTOR FEEDER BREAKER REPLACEMENT.</t>
  </si>
  <si>
    <t>Bus PT of R Phase</t>
  </si>
  <si>
    <t>M/s INDCOIL MAKE, PRIMARY: 415/√3, SECONDARY:110 /√3, 100 VA, INSULATION: E, CLASS: 1. TO BE FITTED IN BUS PT OF BOILER MCC 2HA SECTION-B.</t>
  </si>
  <si>
    <t>Trip Coil of Air Circuit Breakers (1600A, 100VA)</t>
  </si>
  <si>
    <t>M/s L&amp;T Make of Unit-2 of Bhavnagar TPP.</t>
  </si>
  <si>
    <t>Series Resistance (4K ohm, &gt;=30W) of the Trip Coil of Air Circuit Breakers (1600A, 100VA)</t>
  </si>
  <si>
    <t>JAW Contacts of Air Circuit Breaker of 1600A</t>
  </si>
  <si>
    <t>Set</t>
  </si>
  <si>
    <t>Suitable for ACB (of 1600A) of M/s L&amp;T Make.</t>
  </si>
  <si>
    <t>( 2 x 250MW BHAVNAGAR TPS)</t>
  </si>
  <si>
    <t>SITE MODIFICATION</t>
  </si>
  <si>
    <t>ANNEXURE-B</t>
  </si>
  <si>
    <t xml:space="preserve">SL NO </t>
  </si>
  <si>
    <t>DESCRIPTION OF FEEDER</t>
  </si>
  <si>
    <t>BOARD NAME, MODULE</t>
  </si>
  <si>
    <t>KW/A GIVEN IN MCC / CABLE SIZE</t>
  </si>
  <si>
    <t>REVISED KW/A RATING / CABLE SIZE</t>
  </si>
  <si>
    <t>OLD MODULE POSITION</t>
  </si>
  <si>
    <t>MOTOR AMPS(FLC)</t>
  </si>
  <si>
    <t>ADDITION IN COMPONENT (TO BE FILLED BY KMG ATOZ)</t>
  </si>
  <si>
    <t>USE COMPONENT FROM (SLN.) / Req.</t>
  </si>
  <si>
    <t>DELETION IN COMPONENT (TO BE FILLED BY KMG ATOZ)</t>
  </si>
  <si>
    <t xml:space="preserve">USE COMPONENT TO (SLN.) </t>
  </si>
  <si>
    <t>NEW MODULE POSITION</t>
  </si>
  <si>
    <t>REMARK</t>
  </si>
  <si>
    <t>PURPOSE</t>
  </si>
  <si>
    <t>Oil supply unit / Hydraulic Power Unit of HP Bypass System</t>
  </si>
  <si>
    <t>1KA, 2KA</t>
  </si>
  <si>
    <t>-</t>
  </si>
  <si>
    <t>7.5 KW / 3C X 25 sq.mm</t>
  </si>
  <si>
    <t xml:space="preserve">1 New Modules to be inserted in both the boards. Scheme Type DK2. </t>
  </si>
  <si>
    <t>Spare</t>
  </si>
  <si>
    <t>1 New Modules to be inserted in both the boards. Scheme Type DK2.</t>
  </si>
  <si>
    <t>OW Sump Pump</t>
  </si>
  <si>
    <t>0SA</t>
  </si>
  <si>
    <t>1.1 / 3C X 2.5 sq.mm</t>
  </si>
  <si>
    <t>1.5 / 3C X 2.5 sq.mm</t>
  </si>
  <si>
    <t>01B, 09B</t>
  </si>
  <si>
    <t>Scheme type same as per approved drawing.Rating Change</t>
  </si>
  <si>
    <t>OW Separator Sump Pump</t>
  </si>
  <si>
    <t>09R</t>
  </si>
  <si>
    <t>Electrical Heat Tracing Panel</t>
  </si>
  <si>
    <t>63 A / 3.5C X 25 sq.mm</t>
  </si>
  <si>
    <t>100 A / 3.5C X120 sq.mm</t>
  </si>
  <si>
    <t>02B</t>
  </si>
  <si>
    <t>09C</t>
  </si>
  <si>
    <t>Clean Lube Oil Transfer Pump</t>
  </si>
  <si>
    <t>0DA</t>
  </si>
  <si>
    <t>3.7 KW / 3C X 10 sq.mm.</t>
  </si>
  <si>
    <t>1 New Modules to be inserted in both the boards. Scheme Type K3.</t>
  </si>
  <si>
    <t>Dirty Lube Oil Pump</t>
  </si>
  <si>
    <t>Drain Oil Lube Transfer Pump</t>
  </si>
  <si>
    <t>Emergency Cooling Water to Spiess Valve (BACW-95)</t>
  </si>
  <si>
    <t>1KB, 2KB</t>
  </si>
  <si>
    <t>0.18 KW /  3C X 2.5</t>
  </si>
  <si>
    <t>0.06 KW /  3C X 2.5</t>
  </si>
  <si>
    <t>33R</t>
  </si>
  <si>
    <t>CW Supply Isolation Valve (BACW-01)</t>
  </si>
  <si>
    <t>1.2 KW / 3C X 2.5</t>
  </si>
  <si>
    <t>0.52 KW / 3C X 2.5</t>
  </si>
  <si>
    <t>30S</t>
  </si>
  <si>
    <t>CW Return Isolation from Spiess Valve to Pit (BACW-03)</t>
  </si>
  <si>
    <t xml:space="preserve">1KB, 2KB </t>
  </si>
  <si>
    <t>32P</t>
  </si>
  <si>
    <t>CW Return Isolation from Spiess Valve to Pit (BACW-96)</t>
  </si>
  <si>
    <t>0.09 KW /  3C X 2.5</t>
  </si>
  <si>
    <t>33P</t>
  </si>
  <si>
    <t>Sequence Trimming Device</t>
  </si>
  <si>
    <t>1FA, 2FA</t>
  </si>
  <si>
    <t>0.05 KW</t>
  </si>
  <si>
    <t>04W</t>
  </si>
  <si>
    <t>Scheme to be revised.</t>
  </si>
  <si>
    <t>Lignite Air Lock Feeder</t>
  </si>
  <si>
    <t>1HA,2HA</t>
  </si>
  <si>
    <t>Change of Scheme to Dual Speed Drive</t>
  </si>
  <si>
    <t>SPACE HEATING TO 6.6kV SWITCHGEAR #1CA MODULE   1CA</t>
  </si>
  <si>
    <t>32A / 3.5C x 25 sq.mm.</t>
  </si>
  <si>
    <t>1 New Modules to be inserted in the board. Scheme Type E.</t>
  </si>
  <si>
    <t>SPACE HEATING TO 6.6kV SWITCHGEAR #1CB MODULE   1CB</t>
  </si>
  <si>
    <t>SPACE HEATING TO 6.6kV SWITCHGEAR #2CA MODULE   2CA</t>
  </si>
  <si>
    <t>SPACE HEATING TO 6.6kV SWITCHGEAR #2CB MODULE   2CB</t>
  </si>
  <si>
    <t>SPACE HEATING TO 6.6kV SWITCHGEAR #0CA MODULE   0CA</t>
  </si>
  <si>
    <t>SPACE HEATING TO 6.6kV SWITCHGEAR #0CB MODULE   0CB</t>
  </si>
  <si>
    <t>SPACE HEATING TO 6.6kV SWITCHGEAR #0CC MODULE   0CC</t>
  </si>
  <si>
    <t>SPACE HEATING TO 6.6kV SWITCHGEAR #0CD MODULE   0CD</t>
  </si>
  <si>
    <t>CONTROL FLUID PUMP-1 IN HPSU</t>
  </si>
  <si>
    <t>1KA04S</t>
  </si>
  <si>
    <t>7.5 KW /  3C X 10 sq.mm.</t>
  </si>
  <si>
    <t>11 KW /  3.5C X 25 sq.mm.</t>
  </si>
  <si>
    <t>CONTROL FLUID PUMP-2 IN HPSU</t>
  </si>
  <si>
    <t>1KA11S</t>
  </si>
  <si>
    <t>2KA04S</t>
  </si>
  <si>
    <t>2KA11S</t>
  </si>
  <si>
    <t>1KA</t>
  </si>
  <si>
    <t>1 New Modules to be inserted in the boards. Scheme Type DK2.</t>
  </si>
  <si>
    <t>2KA</t>
  </si>
  <si>
    <t>CONTROL FLUID CIRCULATING PUM P-1 IN HPSU</t>
  </si>
  <si>
    <t>1KA01F</t>
  </si>
  <si>
    <t>0.37 KW /  3C X 2.5 sq.mm.</t>
  </si>
  <si>
    <t>1.1 KW /  3.5C X 2.5 sq.mm.</t>
  </si>
  <si>
    <t>Temporarily resolution as provided to site is: "PEM Reply: Consider modules 1KA/01C/23 and 2KA/01C/23 to be inserted in module position 1KA/01F/20 and 1KA/13E/68. Same cable size as 3C x 2.5 sq.mm. to be used."</t>
  </si>
  <si>
    <t>CONTROL FLUID CIRCULATING PUM P-2 IN HPSU</t>
  </si>
  <si>
    <t>1KA13E</t>
  </si>
  <si>
    <t>2KA01F</t>
  </si>
  <si>
    <t>2KA13E</t>
  </si>
  <si>
    <t>1HA</t>
  </si>
  <si>
    <t>32 A /  3.5C X 25 sq.mm.</t>
  </si>
  <si>
    <t>1 New Modules to be inserted in the boards. Scheme Type E.</t>
  </si>
  <si>
    <t>2HA</t>
  </si>
  <si>
    <t>1FA</t>
  </si>
  <si>
    <t>6 A /2R X 1C X 10 sq.mm</t>
  </si>
  <si>
    <t>1 New Modules to be inserted in the boards. Scheme Type X.</t>
  </si>
  <si>
    <t xml:space="preserve">16 A /2R X 1C X 35 sq.mm </t>
  </si>
  <si>
    <t>2FA</t>
  </si>
  <si>
    <t>0FA</t>
  </si>
  <si>
    <t>1EA</t>
  </si>
  <si>
    <t>CJJ11</t>
  </si>
  <si>
    <t>2EA</t>
  </si>
  <si>
    <t>UNDER SLUNG CRA NE FOR ID FANS</t>
  </si>
  <si>
    <t>1HA16S</t>
  </si>
  <si>
    <t>63A / 3.5C x50 sq.mm</t>
  </si>
  <si>
    <t>Rating of Supply feeders to be changed in specified module.</t>
  </si>
  <si>
    <t>LIFTING HOIST FOR PA FAN2 MOTOR</t>
  </si>
  <si>
    <t>1HA16P</t>
  </si>
  <si>
    <t>LIFTING HOIST FOR PA FAN1 MOTOR</t>
  </si>
  <si>
    <t>1HA04U</t>
  </si>
  <si>
    <t>LIFTING HOIST FOR SA FAN2 MOT OR</t>
  </si>
  <si>
    <t>1HA15T</t>
  </si>
  <si>
    <t>LIFTING HOIST FOR SA FAN1 MOT OR</t>
  </si>
  <si>
    <t>1HA04T</t>
  </si>
  <si>
    <t>UNDER SLUNG CRA NE FOR BLOWER R OOM</t>
  </si>
  <si>
    <t>1HA16Q</t>
  </si>
  <si>
    <t>LEVELING HOIST FOR RAPH</t>
  </si>
  <si>
    <t>1HA06S</t>
  </si>
  <si>
    <t>1HA17R</t>
  </si>
  <si>
    <t>2HA16S</t>
  </si>
  <si>
    <t>2HA16P</t>
  </si>
  <si>
    <t>2HA04U</t>
  </si>
  <si>
    <t>2HA15T</t>
  </si>
  <si>
    <t>2HA04T</t>
  </si>
  <si>
    <t>2HA16Q</t>
  </si>
  <si>
    <t>2HA06S</t>
  </si>
  <si>
    <t>2HA17R</t>
  </si>
  <si>
    <t>SEAL POT BLOWER</t>
  </si>
  <si>
    <t>1HA17T</t>
  </si>
  <si>
    <t>90KW / 3.5C X 240 sq.mm</t>
  </si>
  <si>
    <t>1 New Modules to be inserted in the board. Scheme Type DK21.</t>
  </si>
  <si>
    <t>ANNEXURE-C</t>
  </si>
  <si>
    <t>ADDITION / DELETION UNIT PRICES</t>
  </si>
  <si>
    <t>SL.NO.</t>
  </si>
  <si>
    <t>ITEM DESCRIPTION</t>
  </si>
  <si>
    <t xml:space="preserve">UNIT PRICE </t>
  </si>
  <si>
    <t xml:space="preserve">NOTES: </t>
  </si>
  <si>
    <r>
      <t>1)</t>
    </r>
    <r>
      <rPr>
        <b/>
        <sz val="7"/>
        <color theme="1"/>
        <rFont val="Times New Roman"/>
        <family val="1"/>
      </rPr>
      <t xml:space="preserve">    </t>
    </r>
    <r>
      <rPr>
        <b/>
        <sz val="11"/>
        <color theme="1"/>
        <rFont val="Arial"/>
        <family val="2"/>
      </rPr>
      <t>UNIT PRICES OF ALL ELECTRICAL EQUIPMENT REQUIRED IN THE TENDER SHALL BE QUOTED.</t>
    </r>
  </si>
  <si>
    <r>
      <t>2)</t>
    </r>
    <r>
      <rPr>
        <b/>
        <sz val="7"/>
        <color theme="1"/>
        <rFont val="Times New Roman"/>
        <family val="1"/>
      </rPr>
      <t xml:space="preserve">    </t>
    </r>
    <r>
      <rPr>
        <b/>
        <sz val="11"/>
        <color theme="1"/>
        <rFont val="Arial"/>
        <family val="2"/>
      </rPr>
      <t>THESE PRICSE SHALL BE VALID FOR A PERIOD OF ONE YEAR FROM THE DATE OF PURCHASE ORDER.</t>
    </r>
  </si>
  <si>
    <r>
      <t xml:space="preserve">PRICE FORMAT </t>
    </r>
    <r>
      <rPr>
        <b/>
        <sz val="14"/>
        <color indexed="10"/>
        <rFont val="Arial Narrow"/>
        <family val="2"/>
      </rPr>
      <t>(PRICED)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</si>
</sst>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31" x14ac:knownFonts="1">
    <font>
      <sz val="11"/>
      <color theme="1"/>
      <name val="Calibri"/>
      <family val="2"/>
      <scheme val="minor"/>
    </font>
    <font>
      <sz val="11"/>
      <color theme="1"/>
      <name val="Calibri"/>
      <family val="2"/>
      <scheme val="minor"/>
    </font>
    <font>
      <b/>
      <sz val="12"/>
      <color theme="1"/>
      <name val="Arial Narrow"/>
      <family val="2"/>
    </font>
    <font>
      <sz val="10"/>
      <name val="Arial"/>
      <family val="2"/>
    </font>
    <font>
      <b/>
      <sz val="14"/>
      <color theme="1"/>
      <name val="Arial Narrow"/>
      <family val="2"/>
    </font>
    <font>
      <b/>
      <sz val="12"/>
      <name val="Arial Narrow"/>
      <family val="2"/>
    </font>
    <font>
      <b/>
      <sz val="12"/>
      <color rgb="FF000000"/>
      <name val="Arial Narrow"/>
      <family val="2"/>
    </font>
    <font>
      <sz val="10"/>
      <color theme="1"/>
      <name val="Arial Narrow"/>
      <family val="2"/>
    </font>
    <font>
      <b/>
      <sz val="10"/>
      <color theme="1"/>
      <name val="Arial Narrow"/>
      <family val="2"/>
    </font>
    <font>
      <b/>
      <sz val="14"/>
      <color rgb="FF0066FF"/>
      <name val="Arial Narrow"/>
      <family val="2"/>
    </font>
    <font>
      <b/>
      <sz val="14"/>
      <color indexed="10"/>
      <name val="Arial Narrow"/>
      <family val="2"/>
    </font>
    <font>
      <b/>
      <sz val="14"/>
      <color rgb="FF00CC00"/>
      <name val="Arial Narrow"/>
      <family val="2"/>
    </font>
    <font>
      <b/>
      <sz val="14"/>
      <color rgb="FF7030A0"/>
      <name val="Arial Narrow"/>
      <family val="2"/>
    </font>
    <font>
      <sz val="11"/>
      <name val="Arial Narrow"/>
      <family val="2"/>
    </font>
    <font>
      <sz val="11"/>
      <color rgb="FF000000"/>
      <name val="Arial Narrow"/>
      <family val="2"/>
    </font>
    <font>
      <sz val="11"/>
      <color theme="1"/>
      <name val="Arial Narrow"/>
      <family val="2"/>
    </font>
    <font>
      <b/>
      <sz val="11"/>
      <color theme="1"/>
      <name val="Arial Narrow"/>
      <family val="2"/>
    </font>
    <font>
      <b/>
      <sz val="11"/>
      <color indexed="12"/>
      <name val="Arial Narrow"/>
      <family val="2"/>
    </font>
    <font>
      <b/>
      <sz val="11"/>
      <color theme="1"/>
      <name val="Calibri"/>
      <family val="2"/>
      <scheme val="minor"/>
    </font>
    <font>
      <b/>
      <u/>
      <sz val="14"/>
      <name val="Arial"/>
      <family val="2"/>
    </font>
    <font>
      <b/>
      <sz val="10"/>
      <name val="Arial"/>
      <family val="2"/>
    </font>
    <font>
      <b/>
      <u/>
      <sz val="10"/>
      <name val="Arial"/>
      <family val="2"/>
    </font>
    <font>
      <sz val="10"/>
      <color theme="1"/>
      <name val="Arial"/>
      <family val="2"/>
    </font>
    <font>
      <b/>
      <sz val="10"/>
      <color theme="1"/>
      <name val="Arial"/>
      <family val="2"/>
    </font>
    <font>
      <b/>
      <sz val="14"/>
      <color theme="1"/>
      <name val="Calibri"/>
      <family val="2"/>
      <scheme val="minor"/>
    </font>
    <font>
      <b/>
      <sz val="11"/>
      <color theme="1"/>
      <name val="Times New Roman"/>
      <family val="1"/>
    </font>
    <font>
      <b/>
      <u/>
      <sz val="12"/>
      <color theme="1"/>
      <name val="Arial"/>
      <family val="2"/>
    </font>
    <font>
      <b/>
      <sz val="11"/>
      <color theme="1"/>
      <name val="Arial"/>
      <family val="2"/>
    </font>
    <font>
      <sz val="11"/>
      <color theme="1"/>
      <name val="Arial"/>
      <family val="2"/>
    </font>
    <font>
      <b/>
      <sz val="12"/>
      <color theme="1"/>
      <name val="Arial"/>
      <family val="2"/>
    </font>
    <font>
      <b/>
      <sz val="7"/>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FF4747"/>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107">
    <xf numFmtId="0" fontId="0" fillId="0" borderId="0" xfId="0"/>
    <xf numFmtId="0" fontId="5" fillId="0" borderId="1" xfId="0" applyFont="1" applyFill="1" applyBorder="1" applyAlignment="1" applyProtection="1">
      <alignment horizontal="center" vertical="center"/>
    </xf>
    <xf numFmtId="0" fontId="5" fillId="0" borderId="1" xfId="0" applyFont="1" applyBorder="1" applyAlignment="1">
      <alignment horizontal="center" vertical="center"/>
    </xf>
    <xf numFmtId="0" fontId="5" fillId="3" borderId="1" xfId="0" applyFont="1" applyFill="1" applyBorder="1" applyAlignment="1" applyProtection="1">
      <alignment horizontal="center" vertical="center"/>
    </xf>
    <xf numFmtId="0" fontId="7" fillId="0" borderId="0" xfId="0" applyFont="1"/>
    <xf numFmtId="0" fontId="8" fillId="0" borderId="1" xfId="0" applyFont="1" applyBorder="1" applyAlignment="1" applyProtection="1">
      <alignment horizontal="left" vertical="center"/>
    </xf>
    <xf numFmtId="0" fontId="8" fillId="0" borderId="1" xfId="0" applyFont="1" applyBorder="1" applyAlignment="1" applyProtection="1">
      <alignment horizontal="center" vertical="center"/>
    </xf>
    <xf numFmtId="0" fontId="8" fillId="0" borderId="1" xfId="0" applyFont="1" applyBorder="1" applyAlignment="1" applyProtection="1">
      <alignment vertical="center" wrapText="1"/>
    </xf>
    <xf numFmtId="0" fontId="8" fillId="0" borderId="1" xfId="0" applyFont="1" applyBorder="1" applyAlignment="1" applyProtection="1">
      <alignment horizontal="center" vertical="center" wrapText="1"/>
    </xf>
    <xf numFmtId="9" fontId="8" fillId="2" borderId="1" xfId="0" applyNumberFormat="1" applyFont="1" applyFill="1" applyBorder="1" applyAlignment="1" applyProtection="1">
      <alignment horizontal="center" vertical="center" wrapText="1"/>
    </xf>
    <xf numFmtId="0" fontId="8" fillId="0" borderId="1" xfId="0" quotePrefix="1" applyFont="1" applyBorder="1" applyAlignment="1" applyProtection="1">
      <alignment horizontal="center" vertical="center" wrapText="1"/>
    </xf>
    <xf numFmtId="0" fontId="7" fillId="0" borderId="0" xfId="0" applyFont="1" applyAlignment="1">
      <alignment horizontal="left"/>
    </xf>
    <xf numFmtId="0" fontId="7" fillId="0" borderId="0" xfId="0" applyFont="1" applyAlignment="1">
      <alignment horizontal="center"/>
    </xf>
    <xf numFmtId="0" fontId="4" fillId="0" borderId="1" xfId="0" applyFont="1" applyBorder="1" applyAlignment="1" applyProtection="1">
      <alignment horizontal="left" vertical="center"/>
    </xf>
    <xf numFmtId="0" fontId="4" fillId="0" borderId="1" xfId="0" applyFont="1" applyBorder="1" applyAlignment="1" applyProtection="1">
      <alignment horizontal="right" vertical="center"/>
    </xf>
    <xf numFmtId="0" fontId="4" fillId="0" borderId="1" xfId="0" applyFont="1" applyBorder="1" applyAlignment="1" applyProtection="1">
      <alignment horizontal="center" vertical="center"/>
    </xf>
    <xf numFmtId="0" fontId="13" fillId="0" borderId="1" xfId="0" applyFont="1" applyFill="1" applyBorder="1" applyAlignment="1" applyProtection="1">
      <alignment horizontal="center" vertical="center"/>
    </xf>
    <xf numFmtId="0" fontId="13" fillId="0" borderId="1" xfId="2" applyFont="1" applyFill="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164" fontId="15" fillId="0" borderId="1" xfId="1" applyFont="1" applyBorder="1" applyAlignment="1" applyProtection="1">
      <alignment horizontal="center" vertical="center" wrapText="1"/>
    </xf>
    <xf numFmtId="0" fontId="15" fillId="2" borderId="1" xfId="0" applyFont="1" applyFill="1" applyBorder="1" applyAlignment="1">
      <alignment wrapText="1"/>
    </xf>
    <xf numFmtId="0" fontId="15" fillId="2" borderId="1" xfId="0" applyFont="1" applyFill="1" applyBorder="1" applyAlignment="1">
      <alignment horizontal="center" vertical="center" wrapText="1"/>
    </xf>
    <xf numFmtId="164" fontId="15" fillId="2" borderId="1" xfId="1" applyFont="1" applyFill="1" applyBorder="1" applyAlignment="1">
      <alignment horizontal="center" vertical="center" wrapText="1"/>
    </xf>
    <xf numFmtId="0" fontId="16" fillId="0" borderId="1" xfId="0" applyFont="1" applyBorder="1" applyAlignment="1" applyProtection="1">
      <alignment horizontal="left" vertical="center"/>
    </xf>
    <xf numFmtId="0" fontId="16" fillId="0" borderId="1" xfId="0" applyFont="1" applyBorder="1" applyAlignment="1" applyProtection="1">
      <alignment horizontal="center" vertical="center"/>
    </xf>
    <xf numFmtId="0" fontId="16" fillId="0" borderId="1" xfId="0" applyFont="1" applyBorder="1" applyAlignment="1" applyProtection="1">
      <alignment vertical="center" wrapText="1"/>
    </xf>
    <xf numFmtId="0" fontId="16" fillId="0" borderId="1" xfId="0" applyFont="1" applyBorder="1" applyAlignment="1" applyProtection="1">
      <alignment horizontal="center" vertical="center" wrapText="1"/>
    </xf>
    <xf numFmtId="0" fontId="15" fillId="0" borderId="0" xfId="0" applyFont="1"/>
    <xf numFmtId="164" fontId="2" fillId="0" borderId="1" xfId="1" applyFont="1" applyBorder="1" applyAlignment="1" applyProtection="1">
      <alignment horizontal="center" vertical="center" wrapText="1"/>
    </xf>
    <xf numFmtId="164" fontId="2" fillId="3" borderId="1" xfId="1" applyFont="1" applyFill="1" applyBorder="1" applyAlignment="1" applyProtection="1">
      <alignment horizontal="center" vertical="center" wrapText="1"/>
    </xf>
    <xf numFmtId="0" fontId="20" fillId="0" borderId="2" xfId="0" applyFont="1" applyBorder="1" applyAlignment="1">
      <alignment horizontal="left" vertical="top"/>
    </xf>
    <xf numFmtId="0" fontId="21" fillId="0" borderId="0" xfId="0" applyFont="1" applyBorder="1" applyAlignment="1">
      <alignment horizontal="center" wrapText="1"/>
    </xf>
    <xf numFmtId="0" fontId="21" fillId="0" borderId="0"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3" fillId="0" borderId="1" xfId="0" applyFont="1" applyBorder="1" applyAlignment="1">
      <alignment horizontal="center" vertical="center"/>
    </xf>
    <xf numFmtId="0" fontId="22" fillId="4" borderId="1" xfId="0" applyFont="1" applyFill="1" applyBorder="1" applyAlignment="1">
      <alignment horizontal="center" vertical="center"/>
    </xf>
    <xf numFmtId="0" fontId="22" fillId="4" borderId="1" xfId="0" applyFont="1" applyFill="1" applyBorder="1" applyAlignment="1">
      <alignment horizontal="left" vertical="center"/>
    </xf>
    <xf numFmtId="0" fontId="22" fillId="4"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4" borderId="1" xfId="0" applyFont="1" applyFill="1" applyBorder="1" applyAlignment="1">
      <alignment vertical="center"/>
    </xf>
    <xf numFmtId="0" fontId="22" fillId="4" borderId="1" xfId="0" applyFont="1" applyFill="1" applyBorder="1" applyAlignment="1">
      <alignment vertical="center" wrapText="1"/>
    </xf>
    <xf numFmtId="0" fontId="23" fillId="0" borderId="1" xfId="0" applyFont="1" applyBorder="1" applyAlignment="1">
      <alignment horizontal="center" vertical="center"/>
    </xf>
    <xf numFmtId="0" fontId="22" fillId="0" borderId="1" xfId="0" applyFont="1" applyBorder="1" applyAlignment="1">
      <alignment horizontal="center" vertical="center" wrapText="1"/>
    </xf>
    <xf numFmtId="0" fontId="0" fillId="2" borderId="0" xfId="0" applyFill="1"/>
    <xf numFmtId="0" fontId="2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3" fontId="3" fillId="4" borderId="1" xfId="0" applyNumberFormat="1" applyFont="1" applyFill="1" applyBorder="1" applyAlignment="1">
      <alignment horizontal="center" vertical="center" wrapText="1"/>
    </xf>
    <xf numFmtId="0" fontId="3" fillId="4" borderId="0" xfId="0" applyFont="1" applyFill="1"/>
    <xf numFmtId="0" fontId="20" fillId="4" borderId="1" xfId="0" applyFont="1" applyFill="1" applyBorder="1" applyAlignment="1">
      <alignment horizontal="center" vertical="center" wrapText="1"/>
    </xf>
    <xf numFmtId="0" fontId="3" fillId="4" borderId="1" xfId="0" applyFont="1" applyFill="1" applyBorder="1" applyAlignment="1">
      <alignment vertical="center" wrapText="1"/>
    </xf>
    <xf numFmtId="0" fontId="3" fillId="0" borderId="1" xfId="0" applyFont="1" applyBorder="1" applyAlignment="1">
      <alignment horizontal="center" vertical="center" wrapText="1"/>
    </xf>
    <xf numFmtId="0" fontId="22" fillId="0" borderId="2" xfId="0" applyFont="1" applyBorder="1" applyAlignment="1">
      <alignment vertical="center" wrapText="1"/>
    </xf>
    <xf numFmtId="0" fontId="3" fillId="0" borderId="1" xfId="0" applyFont="1" applyBorder="1"/>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xf>
    <xf numFmtId="0" fontId="3" fillId="0" borderId="0" xfId="0" applyFont="1"/>
    <xf numFmtId="0" fontId="0" fillId="0" borderId="3" xfId="0" applyFill="1" applyBorder="1"/>
    <xf numFmtId="0" fontId="0" fillId="0" borderId="0" xfId="0" applyFill="1"/>
    <xf numFmtId="0" fontId="0" fillId="0" borderId="4" xfId="0" applyFill="1" applyBorder="1"/>
    <xf numFmtId="0" fontId="0" fillId="0" borderId="5" xfId="0" applyFill="1" applyBorder="1"/>
    <xf numFmtId="0" fontId="0" fillId="0" borderId="0" xfId="0" applyFill="1" applyBorder="1"/>
    <xf numFmtId="0" fontId="20" fillId="4" borderId="6"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18" fillId="0" borderId="0" xfId="0" applyFont="1" applyFill="1"/>
    <xf numFmtId="0" fontId="0" fillId="4" borderId="6" xfId="0"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0" fontId="0" fillId="5" borderId="1" xfId="0" applyFill="1" applyBorder="1" applyAlignment="1">
      <alignment horizontal="left" vertical="center" wrapText="1"/>
    </xf>
    <xf numFmtId="0" fontId="0" fillId="4" borderId="7" xfId="0" applyFill="1" applyBorder="1" applyAlignment="1">
      <alignment wrapText="1"/>
    </xf>
    <xf numFmtId="0" fontId="0" fillId="2" borderId="1" xfId="0" applyFill="1" applyBorder="1" applyAlignment="1">
      <alignment horizontal="center" vertical="center" wrapText="1"/>
    </xf>
    <xf numFmtId="0" fontId="0" fillId="4" borderId="1" xfId="0" applyFill="1" applyBorder="1" applyAlignment="1">
      <alignment wrapText="1"/>
    </xf>
    <xf numFmtId="0" fontId="0" fillId="5" borderId="1" xfId="0" applyFill="1" applyBorder="1" applyAlignment="1">
      <alignment horizontal="center" vertical="center" wrapText="1"/>
    </xf>
    <xf numFmtId="0" fontId="0" fillId="4" borderId="1" xfId="0" applyFill="1" applyBorder="1" applyAlignment="1">
      <alignment horizontal="center" wrapText="1"/>
    </xf>
    <xf numFmtId="0" fontId="0" fillId="6" borderId="1" xfId="0" applyFill="1" applyBorder="1" applyAlignment="1">
      <alignment wrapText="1"/>
    </xf>
    <xf numFmtId="0" fontId="0" fillId="4" borderId="0" xfId="0" applyFill="1"/>
    <xf numFmtId="0" fontId="25"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0" applyFont="1" applyBorder="1" applyAlignment="1">
      <alignment vertical="center" wrapText="1"/>
    </xf>
    <xf numFmtId="0" fontId="28" fillId="0" borderId="11" xfId="0" applyFont="1" applyBorder="1" applyAlignment="1">
      <alignment horizontal="center" vertical="center" wrapText="1"/>
    </xf>
    <xf numFmtId="0" fontId="29" fillId="0" borderId="0" xfId="0" applyFont="1" applyAlignment="1">
      <alignment vertical="center"/>
    </xf>
    <xf numFmtId="0" fontId="26" fillId="0" borderId="0" xfId="0" applyFont="1" applyAlignment="1">
      <alignment horizontal="right" vertical="center"/>
    </xf>
    <xf numFmtId="0" fontId="2" fillId="0" borderId="1" xfId="0" applyFont="1" applyBorder="1" applyAlignment="1" applyProtection="1">
      <alignment horizontal="left" vertical="center"/>
    </xf>
    <xf numFmtId="0" fontId="2" fillId="3" borderId="1" xfId="0" applyFont="1" applyFill="1" applyBorder="1" applyAlignment="1" applyProtection="1">
      <alignment horizontal="left" vertical="center"/>
    </xf>
    <xf numFmtId="0" fontId="6" fillId="0" borderId="1" xfId="0" applyFont="1" applyBorder="1" applyAlignment="1">
      <alignment horizontal="left" vertical="center" wrapText="1"/>
    </xf>
    <xf numFmtId="0" fontId="9" fillId="0" borderId="1" xfId="0" applyFont="1" applyBorder="1" applyAlignment="1" applyProtection="1">
      <alignment horizontal="center" vertical="center"/>
    </xf>
    <xf numFmtId="0" fontId="4" fillId="0" borderId="1" xfId="0" applyFont="1" applyBorder="1" applyAlignment="1" applyProtection="1">
      <alignment horizontal="right" vertical="center"/>
    </xf>
    <xf numFmtId="0" fontId="11" fillId="0" borderId="1" xfId="0" applyFont="1" applyBorder="1" applyAlignment="1" applyProtection="1">
      <alignment horizontal="center" vertical="center"/>
    </xf>
    <xf numFmtId="0" fontId="12" fillId="0" borderId="1" xfId="0" applyFont="1" applyBorder="1" applyAlignment="1" applyProtection="1">
      <alignment horizontal="center" vertical="center"/>
    </xf>
    <xf numFmtId="0" fontId="19" fillId="0" borderId="1" xfId="0" applyFont="1" applyBorder="1" applyAlignment="1">
      <alignment horizontal="center" vertical="top"/>
    </xf>
    <xf numFmtId="0" fontId="19" fillId="0" borderId="1" xfId="0" applyFont="1" applyBorder="1" applyAlignment="1">
      <alignment horizontal="center" wrapText="1"/>
    </xf>
    <xf numFmtId="0" fontId="2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24" fillId="0" borderId="1" xfId="0" applyFont="1" applyFill="1" applyBorder="1" applyAlignment="1">
      <alignment horizontal="center" vertical="center"/>
    </xf>
    <xf numFmtId="0" fontId="18" fillId="0" borderId="1" xfId="0" applyFont="1" applyFill="1" applyBorder="1" applyAlignment="1">
      <alignment horizontal="center"/>
    </xf>
    <xf numFmtId="0" fontId="0" fillId="2" borderId="1" xfId="0" applyFill="1" applyBorder="1" applyAlignment="1">
      <alignment horizontal="center" vertical="center" wrapText="1"/>
    </xf>
    <xf numFmtId="0" fontId="26" fillId="0" borderId="0" xfId="0" applyFont="1" applyAlignment="1">
      <alignment horizontal="center" vertical="center"/>
    </xf>
    <xf numFmtId="0" fontId="29" fillId="0" borderId="1" xfId="0" applyFont="1" applyBorder="1" applyAlignment="1">
      <alignment horizontal="left" vertical="center"/>
    </xf>
    <xf numFmtId="0" fontId="27" fillId="0" borderId="1" xfId="0" applyFont="1" applyBorder="1" applyAlignment="1">
      <alignment horizontal="left" vertical="center" wrapText="1"/>
    </xf>
  </cellXfs>
  <cellStyles count="3">
    <cellStyle name="Comma" xfId="1" builtinId="3"/>
    <cellStyle name="Normal" xfId="0" builtinId="0"/>
    <cellStyle name="Normal 4" xfId="2"/>
  </cellStyles>
  <dxfs count="0"/>
  <tableStyles count="0" defaultTableStyle="TableStyleMedium2" defaultPivotStyle="PivotStyleLight16"/>
  <colors>
    <mruColors>
      <color rgb="FFFF4747"/>
      <color rgb="FF47C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tabSelected="1" workbookViewId="0">
      <selection sqref="A1:N1"/>
    </sheetView>
  </sheetViews>
  <sheetFormatPr defaultRowHeight="12.75" x14ac:dyDescent="0.2"/>
  <cols>
    <col min="1" max="1" width="5.140625" style="11" bestFit="1" customWidth="1"/>
    <col min="2" max="2" width="14.85546875" style="4" bestFit="1" customWidth="1"/>
    <col min="3" max="3" width="35.7109375" style="4" customWidth="1"/>
    <col min="4" max="4" width="11" style="4" customWidth="1"/>
    <col min="5" max="5" width="6.28515625" style="4" customWidth="1"/>
    <col min="6" max="6" width="4.85546875" style="12" bestFit="1" customWidth="1"/>
    <col min="7" max="8" width="13.85546875" style="4" bestFit="1" customWidth="1"/>
    <col min="9" max="9" width="10.5703125" style="4" bestFit="1" customWidth="1"/>
    <col min="10" max="10" width="10.140625" style="4" bestFit="1" customWidth="1"/>
    <col min="11" max="12" width="9" style="4" bestFit="1" customWidth="1"/>
    <col min="13" max="13" width="9.5703125" style="4" bestFit="1" customWidth="1"/>
    <col min="14" max="14" width="14.5703125" style="4" bestFit="1" customWidth="1"/>
    <col min="15" max="16384" width="9.140625" style="4"/>
  </cols>
  <sheetData>
    <row r="1" spans="1:14" ht="18" x14ac:dyDescent="0.2">
      <c r="A1" s="93" t="s">
        <v>294</v>
      </c>
      <c r="B1" s="93"/>
      <c r="C1" s="93"/>
      <c r="D1" s="93"/>
      <c r="E1" s="93"/>
      <c r="F1" s="93"/>
      <c r="G1" s="93"/>
      <c r="H1" s="93"/>
      <c r="I1" s="93"/>
      <c r="J1" s="93"/>
      <c r="K1" s="93"/>
      <c r="L1" s="93"/>
      <c r="M1" s="93"/>
      <c r="N1" s="93"/>
    </row>
    <row r="2" spans="1:14" ht="18" x14ac:dyDescent="0.2">
      <c r="A2" s="93" t="s">
        <v>31</v>
      </c>
      <c r="B2" s="93"/>
      <c r="C2" s="93"/>
      <c r="D2" s="93"/>
      <c r="E2" s="93"/>
      <c r="F2" s="93"/>
      <c r="G2" s="93"/>
      <c r="H2" s="93"/>
      <c r="I2" s="93"/>
      <c r="J2" s="93"/>
      <c r="K2" s="93"/>
      <c r="L2" s="93"/>
      <c r="M2" s="93"/>
      <c r="N2" s="93"/>
    </row>
    <row r="3" spans="1:14" ht="18" x14ac:dyDescent="0.2">
      <c r="A3" s="93" t="s">
        <v>32</v>
      </c>
      <c r="B3" s="93"/>
      <c r="C3" s="93"/>
      <c r="D3" s="93"/>
      <c r="E3" s="93"/>
      <c r="F3" s="93"/>
      <c r="G3" s="93"/>
      <c r="H3" s="93"/>
      <c r="I3" s="93"/>
      <c r="J3" s="93"/>
      <c r="K3" s="93"/>
      <c r="L3" s="93"/>
      <c r="M3" s="93"/>
      <c r="N3" s="93"/>
    </row>
    <row r="4" spans="1:14" ht="18" x14ac:dyDescent="0.2">
      <c r="A4" s="94" t="s">
        <v>3</v>
      </c>
      <c r="B4" s="94"/>
      <c r="C4" s="94"/>
      <c r="D4" s="94"/>
      <c r="E4" s="94"/>
      <c r="F4" s="94"/>
      <c r="G4" s="94"/>
      <c r="H4" s="94"/>
      <c r="I4" s="94"/>
      <c r="J4" s="94"/>
      <c r="K4" s="94"/>
      <c r="L4" s="94"/>
      <c r="M4" s="94"/>
      <c r="N4" s="94"/>
    </row>
    <row r="5" spans="1:14" ht="18" x14ac:dyDescent="0.2">
      <c r="A5" s="13"/>
      <c r="B5" s="14"/>
      <c r="C5" s="14"/>
      <c r="D5" s="14"/>
      <c r="E5" s="14"/>
      <c r="F5" s="15"/>
      <c r="G5" s="95" t="s">
        <v>28</v>
      </c>
      <c r="H5" s="96"/>
      <c r="I5" s="96"/>
      <c r="J5" s="96"/>
      <c r="K5" s="96"/>
      <c r="L5" s="96"/>
      <c r="M5" s="96"/>
      <c r="N5" s="96"/>
    </row>
    <row r="6" spans="1:14" s="28" customFormat="1" ht="82.5" x14ac:dyDescent="0.3">
      <c r="A6" s="24" t="s">
        <v>4</v>
      </c>
      <c r="B6" s="25" t="s">
        <v>5</v>
      </c>
      <c r="C6" s="26" t="s">
        <v>2</v>
      </c>
      <c r="D6" s="27" t="s">
        <v>30</v>
      </c>
      <c r="E6" s="26" t="s">
        <v>1</v>
      </c>
      <c r="F6" s="27" t="s">
        <v>0</v>
      </c>
      <c r="G6" s="27" t="s">
        <v>18</v>
      </c>
      <c r="H6" s="27" t="s">
        <v>19</v>
      </c>
      <c r="I6" s="27" t="s">
        <v>6</v>
      </c>
      <c r="J6" s="27" t="s">
        <v>20</v>
      </c>
      <c r="K6" s="27" t="s">
        <v>21</v>
      </c>
      <c r="L6" s="27" t="s">
        <v>22</v>
      </c>
      <c r="M6" s="27" t="s">
        <v>23</v>
      </c>
      <c r="N6" s="27" t="s">
        <v>7</v>
      </c>
    </row>
    <row r="7" spans="1:14" x14ac:dyDescent="0.2">
      <c r="A7" s="5"/>
      <c r="B7" s="6"/>
      <c r="C7" s="7"/>
      <c r="D7" s="8"/>
      <c r="E7" s="7"/>
      <c r="F7" s="8"/>
      <c r="G7" s="8"/>
      <c r="H7" s="8"/>
      <c r="I7" s="8"/>
      <c r="J7" s="8"/>
      <c r="K7" s="9">
        <v>0</v>
      </c>
      <c r="L7" s="9">
        <v>0</v>
      </c>
      <c r="M7" s="9">
        <v>0</v>
      </c>
      <c r="N7" s="8"/>
    </row>
    <row r="8" spans="1:14" ht="25.5" x14ac:dyDescent="0.2">
      <c r="A8" s="5"/>
      <c r="B8" s="6"/>
      <c r="C8" s="7"/>
      <c r="D8" s="8"/>
      <c r="E8" s="7"/>
      <c r="F8" s="10" t="s">
        <v>8</v>
      </c>
      <c r="G8" s="10" t="s">
        <v>9</v>
      </c>
      <c r="H8" s="8" t="s">
        <v>10</v>
      </c>
      <c r="I8" s="10" t="s">
        <v>11</v>
      </c>
      <c r="J8" s="10" t="s">
        <v>12</v>
      </c>
      <c r="K8" s="10" t="s">
        <v>24</v>
      </c>
      <c r="L8" s="10" t="s">
        <v>25</v>
      </c>
      <c r="M8" s="10" t="s">
        <v>26</v>
      </c>
      <c r="N8" s="8" t="s">
        <v>13</v>
      </c>
    </row>
    <row r="9" spans="1:14" ht="16.5" x14ac:dyDescent="0.3">
      <c r="A9" s="16">
        <v>1</v>
      </c>
      <c r="B9" s="17" t="s">
        <v>33</v>
      </c>
      <c r="C9" s="18" t="s">
        <v>35</v>
      </c>
      <c r="D9" s="21"/>
      <c r="E9" s="19" t="s">
        <v>29</v>
      </c>
      <c r="F9" s="22">
        <v>1</v>
      </c>
      <c r="G9" s="23"/>
      <c r="H9" s="20">
        <f t="shared" ref="H9:H10" si="0">+G9*F9</f>
        <v>0</v>
      </c>
      <c r="I9" s="23"/>
      <c r="J9" s="20">
        <f>+I9+H9</f>
        <v>0</v>
      </c>
      <c r="K9" s="20">
        <f>+J9*$K$7</f>
        <v>0</v>
      </c>
      <c r="L9" s="20">
        <f>+J9*$L$7</f>
        <v>0</v>
      </c>
      <c r="M9" s="20">
        <f>+J9*$M$7</f>
        <v>0</v>
      </c>
      <c r="N9" s="20">
        <f>+M9+L9+K9+J9</f>
        <v>0</v>
      </c>
    </row>
    <row r="10" spans="1:14" ht="16.5" x14ac:dyDescent="0.3">
      <c r="A10" s="16">
        <v>2</v>
      </c>
      <c r="B10" s="17" t="s">
        <v>34</v>
      </c>
      <c r="C10" s="18" t="s">
        <v>36</v>
      </c>
      <c r="D10" s="21"/>
      <c r="E10" s="19" t="s">
        <v>29</v>
      </c>
      <c r="F10" s="22">
        <v>1</v>
      </c>
      <c r="G10" s="23"/>
      <c r="H10" s="20">
        <f t="shared" si="0"/>
        <v>0</v>
      </c>
      <c r="I10" s="23"/>
      <c r="J10" s="20">
        <f t="shared" ref="J10" si="1">+I10+H10</f>
        <v>0</v>
      </c>
      <c r="K10" s="20">
        <f t="shared" ref="K10" si="2">+J10*$K$7</f>
        <v>0</v>
      </c>
      <c r="L10" s="20">
        <f t="shared" ref="L10" si="3">+J10*$L$7</f>
        <v>0</v>
      </c>
      <c r="M10" s="20">
        <f t="shared" ref="M10" si="4">+J10*$M$7</f>
        <v>0</v>
      </c>
      <c r="N10" s="20">
        <f t="shared" ref="N10" si="5">+M10+L10+K10+J10</f>
        <v>0</v>
      </c>
    </row>
    <row r="11" spans="1:14" ht="15.75" x14ac:dyDescent="0.2">
      <c r="A11" s="1" t="s">
        <v>14</v>
      </c>
      <c r="B11" s="92" t="s">
        <v>37</v>
      </c>
      <c r="C11" s="92"/>
      <c r="D11" s="92"/>
      <c r="E11" s="92"/>
      <c r="F11" s="92"/>
      <c r="G11" s="92"/>
      <c r="H11" s="92"/>
      <c r="I11" s="92"/>
      <c r="J11" s="92"/>
      <c r="K11" s="92"/>
      <c r="L11" s="92"/>
      <c r="M11" s="92"/>
      <c r="N11" s="29">
        <f>SUM(N9:N10)</f>
        <v>0</v>
      </c>
    </row>
    <row r="12" spans="1:14" ht="15.75" x14ac:dyDescent="0.2">
      <c r="A12" s="2" t="s">
        <v>15</v>
      </c>
      <c r="B12" s="90" t="s">
        <v>27</v>
      </c>
      <c r="C12" s="90"/>
      <c r="D12" s="90"/>
      <c r="E12" s="90"/>
      <c r="F12" s="90"/>
      <c r="G12" s="90"/>
      <c r="H12" s="90"/>
      <c r="I12" s="90"/>
      <c r="J12" s="90"/>
      <c r="K12" s="90"/>
      <c r="L12" s="90"/>
      <c r="M12" s="90"/>
      <c r="N12" s="29">
        <f>SUM(K9:M10)</f>
        <v>0</v>
      </c>
    </row>
    <row r="13" spans="1:14" ht="15.75" x14ac:dyDescent="0.2">
      <c r="A13" s="3" t="s">
        <v>16</v>
      </c>
      <c r="B13" s="91" t="s">
        <v>17</v>
      </c>
      <c r="C13" s="91"/>
      <c r="D13" s="91"/>
      <c r="E13" s="91"/>
      <c r="F13" s="91"/>
      <c r="G13" s="91"/>
      <c r="H13" s="91"/>
      <c r="I13" s="91"/>
      <c r="J13" s="91"/>
      <c r="K13" s="91"/>
      <c r="L13" s="91"/>
      <c r="M13" s="91"/>
      <c r="N13" s="30">
        <f>+N11-N12</f>
        <v>0</v>
      </c>
    </row>
  </sheetData>
  <mergeCells count="8">
    <mergeCell ref="B12:M12"/>
    <mergeCell ref="B13:M13"/>
    <mergeCell ref="B11:M11"/>
    <mergeCell ref="A1:N1"/>
    <mergeCell ref="A2:N2"/>
    <mergeCell ref="A3:N3"/>
    <mergeCell ref="A4:N4"/>
    <mergeCell ref="G5:N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workbookViewId="0">
      <selection activeCell="D17" sqref="D17"/>
    </sheetView>
  </sheetViews>
  <sheetFormatPr defaultRowHeight="15" x14ac:dyDescent="0.25"/>
  <cols>
    <col min="2" max="2" width="29.140625" customWidth="1"/>
    <col min="3" max="4" width="10.140625" customWidth="1"/>
    <col min="5" max="5" width="14.140625" style="62" customWidth="1"/>
    <col min="6" max="6" width="12.85546875" customWidth="1"/>
    <col min="7" max="7" width="63.42578125" customWidth="1"/>
    <col min="258" max="258" width="29.140625" customWidth="1"/>
    <col min="259" max="260" width="10.140625" customWidth="1"/>
    <col min="261" max="261" width="14.140625" customWidth="1"/>
    <col min="262" max="262" width="12.85546875" customWidth="1"/>
    <col min="263" max="263" width="63.42578125" customWidth="1"/>
    <col min="514" max="514" width="29.140625" customWidth="1"/>
    <col min="515" max="516" width="10.140625" customWidth="1"/>
    <col min="517" max="517" width="14.140625" customWidth="1"/>
    <col min="518" max="518" width="12.85546875" customWidth="1"/>
    <col min="519" max="519" width="63.42578125" customWidth="1"/>
    <col min="770" max="770" width="29.140625" customWidth="1"/>
    <col min="771" max="772" width="10.140625" customWidth="1"/>
    <col min="773" max="773" width="14.140625" customWidth="1"/>
    <col min="774" max="774" width="12.85546875" customWidth="1"/>
    <col min="775" max="775" width="63.42578125" customWidth="1"/>
    <col min="1026" max="1026" width="29.140625" customWidth="1"/>
    <col min="1027" max="1028" width="10.140625" customWidth="1"/>
    <col min="1029" max="1029" width="14.140625" customWidth="1"/>
    <col min="1030" max="1030" width="12.85546875" customWidth="1"/>
    <col min="1031" max="1031" width="63.42578125" customWidth="1"/>
    <col min="1282" max="1282" width="29.140625" customWidth="1"/>
    <col min="1283" max="1284" width="10.140625" customWidth="1"/>
    <col min="1285" max="1285" width="14.140625" customWidth="1"/>
    <col min="1286" max="1286" width="12.85546875" customWidth="1"/>
    <col min="1287" max="1287" width="63.42578125" customWidth="1"/>
    <col min="1538" max="1538" width="29.140625" customWidth="1"/>
    <col min="1539" max="1540" width="10.140625" customWidth="1"/>
    <col min="1541" max="1541" width="14.140625" customWidth="1"/>
    <col min="1542" max="1542" width="12.85546875" customWidth="1"/>
    <col min="1543" max="1543" width="63.42578125" customWidth="1"/>
    <col min="1794" max="1794" width="29.140625" customWidth="1"/>
    <col min="1795" max="1796" width="10.140625" customWidth="1"/>
    <col min="1797" max="1797" width="14.140625" customWidth="1"/>
    <col min="1798" max="1798" width="12.85546875" customWidth="1"/>
    <col min="1799" max="1799" width="63.42578125" customWidth="1"/>
    <col min="2050" max="2050" width="29.140625" customWidth="1"/>
    <col min="2051" max="2052" width="10.140625" customWidth="1"/>
    <col min="2053" max="2053" width="14.140625" customWidth="1"/>
    <col min="2054" max="2054" width="12.85546875" customWidth="1"/>
    <col min="2055" max="2055" width="63.42578125" customWidth="1"/>
    <col min="2306" max="2306" width="29.140625" customWidth="1"/>
    <col min="2307" max="2308" width="10.140625" customWidth="1"/>
    <col min="2309" max="2309" width="14.140625" customWidth="1"/>
    <col min="2310" max="2310" width="12.85546875" customWidth="1"/>
    <col min="2311" max="2311" width="63.42578125" customWidth="1"/>
    <col min="2562" max="2562" width="29.140625" customWidth="1"/>
    <col min="2563" max="2564" width="10.140625" customWidth="1"/>
    <col min="2565" max="2565" width="14.140625" customWidth="1"/>
    <col min="2566" max="2566" width="12.85546875" customWidth="1"/>
    <col min="2567" max="2567" width="63.42578125" customWidth="1"/>
    <col min="2818" max="2818" width="29.140625" customWidth="1"/>
    <col min="2819" max="2820" width="10.140625" customWidth="1"/>
    <col min="2821" max="2821" width="14.140625" customWidth="1"/>
    <col min="2822" max="2822" width="12.85546875" customWidth="1"/>
    <col min="2823" max="2823" width="63.42578125" customWidth="1"/>
    <col min="3074" max="3074" width="29.140625" customWidth="1"/>
    <col min="3075" max="3076" width="10.140625" customWidth="1"/>
    <col min="3077" max="3077" width="14.140625" customWidth="1"/>
    <col min="3078" max="3078" width="12.85546875" customWidth="1"/>
    <col min="3079" max="3079" width="63.42578125" customWidth="1"/>
    <col min="3330" max="3330" width="29.140625" customWidth="1"/>
    <col min="3331" max="3332" width="10.140625" customWidth="1"/>
    <col min="3333" max="3333" width="14.140625" customWidth="1"/>
    <col min="3334" max="3334" width="12.85546875" customWidth="1"/>
    <col min="3335" max="3335" width="63.42578125" customWidth="1"/>
    <col min="3586" max="3586" width="29.140625" customWidth="1"/>
    <col min="3587" max="3588" width="10.140625" customWidth="1"/>
    <col min="3589" max="3589" width="14.140625" customWidth="1"/>
    <col min="3590" max="3590" width="12.85546875" customWidth="1"/>
    <col min="3591" max="3591" width="63.42578125" customWidth="1"/>
    <col min="3842" max="3842" width="29.140625" customWidth="1"/>
    <col min="3843" max="3844" width="10.140625" customWidth="1"/>
    <col min="3845" max="3845" width="14.140625" customWidth="1"/>
    <col min="3846" max="3846" width="12.85546875" customWidth="1"/>
    <col min="3847" max="3847" width="63.42578125" customWidth="1"/>
    <col min="4098" max="4098" width="29.140625" customWidth="1"/>
    <col min="4099" max="4100" width="10.140625" customWidth="1"/>
    <col min="4101" max="4101" width="14.140625" customWidth="1"/>
    <col min="4102" max="4102" width="12.85546875" customWidth="1"/>
    <col min="4103" max="4103" width="63.42578125" customWidth="1"/>
    <col min="4354" max="4354" width="29.140625" customWidth="1"/>
    <col min="4355" max="4356" width="10.140625" customWidth="1"/>
    <col min="4357" max="4357" width="14.140625" customWidth="1"/>
    <col min="4358" max="4358" width="12.85546875" customWidth="1"/>
    <col min="4359" max="4359" width="63.42578125" customWidth="1"/>
    <col min="4610" max="4610" width="29.140625" customWidth="1"/>
    <col min="4611" max="4612" width="10.140625" customWidth="1"/>
    <col min="4613" max="4613" width="14.140625" customWidth="1"/>
    <col min="4614" max="4614" width="12.85546875" customWidth="1"/>
    <col min="4615" max="4615" width="63.42578125" customWidth="1"/>
    <col min="4866" max="4866" width="29.140625" customWidth="1"/>
    <col min="4867" max="4868" width="10.140625" customWidth="1"/>
    <col min="4869" max="4869" width="14.140625" customWidth="1"/>
    <col min="4870" max="4870" width="12.85546875" customWidth="1"/>
    <col min="4871" max="4871" width="63.42578125" customWidth="1"/>
    <col min="5122" max="5122" width="29.140625" customWidth="1"/>
    <col min="5123" max="5124" width="10.140625" customWidth="1"/>
    <col min="5125" max="5125" width="14.140625" customWidth="1"/>
    <col min="5126" max="5126" width="12.85546875" customWidth="1"/>
    <col min="5127" max="5127" width="63.42578125" customWidth="1"/>
    <col min="5378" max="5378" width="29.140625" customWidth="1"/>
    <col min="5379" max="5380" width="10.140625" customWidth="1"/>
    <col min="5381" max="5381" width="14.140625" customWidth="1"/>
    <col min="5382" max="5382" width="12.85546875" customWidth="1"/>
    <col min="5383" max="5383" width="63.42578125" customWidth="1"/>
    <col min="5634" max="5634" width="29.140625" customWidth="1"/>
    <col min="5635" max="5636" width="10.140625" customWidth="1"/>
    <col min="5637" max="5637" width="14.140625" customWidth="1"/>
    <col min="5638" max="5638" width="12.85546875" customWidth="1"/>
    <col min="5639" max="5639" width="63.42578125" customWidth="1"/>
    <col min="5890" max="5890" width="29.140625" customWidth="1"/>
    <col min="5891" max="5892" width="10.140625" customWidth="1"/>
    <col min="5893" max="5893" width="14.140625" customWidth="1"/>
    <col min="5894" max="5894" width="12.85546875" customWidth="1"/>
    <col min="5895" max="5895" width="63.42578125" customWidth="1"/>
    <col min="6146" max="6146" width="29.140625" customWidth="1"/>
    <col min="6147" max="6148" width="10.140625" customWidth="1"/>
    <col min="6149" max="6149" width="14.140625" customWidth="1"/>
    <col min="6150" max="6150" width="12.85546875" customWidth="1"/>
    <col min="6151" max="6151" width="63.42578125" customWidth="1"/>
    <col min="6402" max="6402" width="29.140625" customWidth="1"/>
    <col min="6403" max="6404" width="10.140625" customWidth="1"/>
    <col min="6405" max="6405" width="14.140625" customWidth="1"/>
    <col min="6406" max="6406" width="12.85546875" customWidth="1"/>
    <col min="6407" max="6407" width="63.42578125" customWidth="1"/>
    <col min="6658" max="6658" width="29.140625" customWidth="1"/>
    <col min="6659" max="6660" width="10.140625" customWidth="1"/>
    <col min="6661" max="6661" width="14.140625" customWidth="1"/>
    <col min="6662" max="6662" width="12.85546875" customWidth="1"/>
    <col min="6663" max="6663" width="63.42578125" customWidth="1"/>
    <col min="6914" max="6914" width="29.140625" customWidth="1"/>
    <col min="6915" max="6916" width="10.140625" customWidth="1"/>
    <col min="6917" max="6917" width="14.140625" customWidth="1"/>
    <col min="6918" max="6918" width="12.85546875" customWidth="1"/>
    <col min="6919" max="6919" width="63.42578125" customWidth="1"/>
    <col min="7170" max="7170" width="29.140625" customWidth="1"/>
    <col min="7171" max="7172" width="10.140625" customWidth="1"/>
    <col min="7173" max="7173" width="14.140625" customWidth="1"/>
    <col min="7174" max="7174" width="12.85546875" customWidth="1"/>
    <col min="7175" max="7175" width="63.42578125" customWidth="1"/>
    <col min="7426" max="7426" width="29.140625" customWidth="1"/>
    <col min="7427" max="7428" width="10.140625" customWidth="1"/>
    <col min="7429" max="7429" width="14.140625" customWidth="1"/>
    <col min="7430" max="7430" width="12.85546875" customWidth="1"/>
    <col min="7431" max="7431" width="63.42578125" customWidth="1"/>
    <col min="7682" max="7682" width="29.140625" customWidth="1"/>
    <col min="7683" max="7684" width="10.140625" customWidth="1"/>
    <col min="7685" max="7685" width="14.140625" customWidth="1"/>
    <col min="7686" max="7686" width="12.85546875" customWidth="1"/>
    <col min="7687" max="7687" width="63.42578125" customWidth="1"/>
    <col min="7938" max="7938" width="29.140625" customWidth="1"/>
    <col min="7939" max="7940" width="10.140625" customWidth="1"/>
    <col min="7941" max="7941" width="14.140625" customWidth="1"/>
    <col min="7942" max="7942" width="12.85546875" customWidth="1"/>
    <col min="7943" max="7943" width="63.42578125" customWidth="1"/>
    <col min="8194" max="8194" width="29.140625" customWidth="1"/>
    <col min="8195" max="8196" width="10.140625" customWidth="1"/>
    <col min="8197" max="8197" width="14.140625" customWidth="1"/>
    <col min="8198" max="8198" width="12.85546875" customWidth="1"/>
    <col min="8199" max="8199" width="63.42578125" customWidth="1"/>
    <col min="8450" max="8450" width="29.140625" customWidth="1"/>
    <col min="8451" max="8452" width="10.140625" customWidth="1"/>
    <col min="8453" max="8453" width="14.140625" customWidth="1"/>
    <col min="8454" max="8454" width="12.85546875" customWidth="1"/>
    <col min="8455" max="8455" width="63.42578125" customWidth="1"/>
    <col min="8706" max="8706" width="29.140625" customWidth="1"/>
    <col min="8707" max="8708" width="10.140625" customWidth="1"/>
    <col min="8709" max="8709" width="14.140625" customWidth="1"/>
    <col min="8710" max="8710" width="12.85546875" customWidth="1"/>
    <col min="8711" max="8711" width="63.42578125" customWidth="1"/>
    <col min="8962" max="8962" width="29.140625" customWidth="1"/>
    <col min="8963" max="8964" width="10.140625" customWidth="1"/>
    <col min="8965" max="8965" width="14.140625" customWidth="1"/>
    <col min="8966" max="8966" width="12.85546875" customWidth="1"/>
    <col min="8967" max="8967" width="63.42578125" customWidth="1"/>
    <col min="9218" max="9218" width="29.140625" customWidth="1"/>
    <col min="9219" max="9220" width="10.140625" customWidth="1"/>
    <col min="9221" max="9221" width="14.140625" customWidth="1"/>
    <col min="9222" max="9222" width="12.85546875" customWidth="1"/>
    <col min="9223" max="9223" width="63.42578125" customWidth="1"/>
    <col min="9474" max="9474" width="29.140625" customWidth="1"/>
    <col min="9475" max="9476" width="10.140625" customWidth="1"/>
    <col min="9477" max="9477" width="14.140625" customWidth="1"/>
    <col min="9478" max="9478" width="12.85546875" customWidth="1"/>
    <col min="9479" max="9479" width="63.42578125" customWidth="1"/>
    <col min="9730" max="9730" width="29.140625" customWidth="1"/>
    <col min="9731" max="9732" width="10.140625" customWidth="1"/>
    <col min="9733" max="9733" width="14.140625" customWidth="1"/>
    <col min="9734" max="9734" width="12.85546875" customWidth="1"/>
    <col min="9735" max="9735" width="63.42578125" customWidth="1"/>
    <col min="9986" max="9986" width="29.140625" customWidth="1"/>
    <col min="9987" max="9988" width="10.140625" customWidth="1"/>
    <col min="9989" max="9989" width="14.140625" customWidth="1"/>
    <col min="9990" max="9990" width="12.85546875" customWidth="1"/>
    <col min="9991" max="9991" width="63.42578125" customWidth="1"/>
    <col min="10242" max="10242" width="29.140625" customWidth="1"/>
    <col min="10243" max="10244" width="10.140625" customWidth="1"/>
    <col min="10245" max="10245" width="14.140625" customWidth="1"/>
    <col min="10246" max="10246" width="12.85546875" customWidth="1"/>
    <col min="10247" max="10247" width="63.42578125" customWidth="1"/>
    <col min="10498" max="10498" width="29.140625" customWidth="1"/>
    <col min="10499" max="10500" width="10.140625" customWidth="1"/>
    <col min="10501" max="10501" width="14.140625" customWidth="1"/>
    <col min="10502" max="10502" width="12.85546875" customWidth="1"/>
    <col min="10503" max="10503" width="63.42578125" customWidth="1"/>
    <col min="10754" max="10754" width="29.140625" customWidth="1"/>
    <col min="10755" max="10756" width="10.140625" customWidth="1"/>
    <col min="10757" max="10757" width="14.140625" customWidth="1"/>
    <col min="10758" max="10758" width="12.85546875" customWidth="1"/>
    <col min="10759" max="10759" width="63.42578125" customWidth="1"/>
    <col min="11010" max="11010" width="29.140625" customWidth="1"/>
    <col min="11011" max="11012" width="10.140625" customWidth="1"/>
    <col min="11013" max="11013" width="14.140625" customWidth="1"/>
    <col min="11014" max="11014" width="12.85546875" customWidth="1"/>
    <col min="11015" max="11015" width="63.42578125" customWidth="1"/>
    <col min="11266" max="11266" width="29.140625" customWidth="1"/>
    <col min="11267" max="11268" width="10.140625" customWidth="1"/>
    <col min="11269" max="11269" width="14.140625" customWidth="1"/>
    <col min="11270" max="11270" width="12.85546875" customWidth="1"/>
    <col min="11271" max="11271" width="63.42578125" customWidth="1"/>
    <col min="11522" max="11522" width="29.140625" customWidth="1"/>
    <col min="11523" max="11524" width="10.140625" customWidth="1"/>
    <col min="11525" max="11525" width="14.140625" customWidth="1"/>
    <col min="11526" max="11526" width="12.85546875" customWidth="1"/>
    <col min="11527" max="11527" width="63.42578125" customWidth="1"/>
    <col min="11778" max="11778" width="29.140625" customWidth="1"/>
    <col min="11779" max="11780" width="10.140625" customWidth="1"/>
    <col min="11781" max="11781" width="14.140625" customWidth="1"/>
    <col min="11782" max="11782" width="12.85546875" customWidth="1"/>
    <col min="11783" max="11783" width="63.42578125" customWidth="1"/>
    <col min="12034" max="12034" width="29.140625" customWidth="1"/>
    <col min="12035" max="12036" width="10.140625" customWidth="1"/>
    <col min="12037" max="12037" width="14.140625" customWidth="1"/>
    <col min="12038" max="12038" width="12.85546875" customWidth="1"/>
    <col min="12039" max="12039" width="63.42578125" customWidth="1"/>
    <col min="12290" max="12290" width="29.140625" customWidth="1"/>
    <col min="12291" max="12292" width="10.140625" customWidth="1"/>
    <col min="12293" max="12293" width="14.140625" customWidth="1"/>
    <col min="12294" max="12294" width="12.85546875" customWidth="1"/>
    <col min="12295" max="12295" width="63.42578125" customWidth="1"/>
    <col min="12546" max="12546" width="29.140625" customWidth="1"/>
    <col min="12547" max="12548" width="10.140625" customWidth="1"/>
    <col min="12549" max="12549" width="14.140625" customWidth="1"/>
    <col min="12550" max="12550" width="12.85546875" customWidth="1"/>
    <col min="12551" max="12551" width="63.42578125" customWidth="1"/>
    <col min="12802" max="12802" width="29.140625" customWidth="1"/>
    <col min="12803" max="12804" width="10.140625" customWidth="1"/>
    <col min="12805" max="12805" width="14.140625" customWidth="1"/>
    <col min="12806" max="12806" width="12.85546875" customWidth="1"/>
    <col min="12807" max="12807" width="63.42578125" customWidth="1"/>
    <col min="13058" max="13058" width="29.140625" customWidth="1"/>
    <col min="13059" max="13060" width="10.140625" customWidth="1"/>
    <col min="13061" max="13061" width="14.140625" customWidth="1"/>
    <col min="13062" max="13062" width="12.85546875" customWidth="1"/>
    <col min="13063" max="13063" width="63.42578125" customWidth="1"/>
    <col min="13314" max="13314" width="29.140625" customWidth="1"/>
    <col min="13315" max="13316" width="10.140625" customWidth="1"/>
    <col min="13317" max="13317" width="14.140625" customWidth="1"/>
    <col min="13318" max="13318" width="12.85546875" customWidth="1"/>
    <col min="13319" max="13319" width="63.42578125" customWidth="1"/>
    <col min="13570" max="13570" width="29.140625" customWidth="1"/>
    <col min="13571" max="13572" width="10.140625" customWidth="1"/>
    <col min="13573" max="13573" width="14.140625" customWidth="1"/>
    <col min="13574" max="13574" width="12.85546875" customWidth="1"/>
    <col min="13575" max="13575" width="63.42578125" customWidth="1"/>
    <col min="13826" max="13826" width="29.140625" customWidth="1"/>
    <col min="13827" max="13828" width="10.140625" customWidth="1"/>
    <col min="13829" max="13829" width="14.140625" customWidth="1"/>
    <col min="13830" max="13830" width="12.85546875" customWidth="1"/>
    <col min="13831" max="13831" width="63.42578125" customWidth="1"/>
    <col min="14082" max="14082" width="29.140625" customWidth="1"/>
    <col min="14083" max="14084" width="10.140625" customWidth="1"/>
    <col min="14085" max="14085" width="14.140625" customWidth="1"/>
    <col min="14086" max="14086" width="12.85546875" customWidth="1"/>
    <col min="14087" max="14087" width="63.42578125" customWidth="1"/>
    <col min="14338" max="14338" width="29.140625" customWidth="1"/>
    <col min="14339" max="14340" width="10.140625" customWidth="1"/>
    <col min="14341" max="14341" width="14.140625" customWidth="1"/>
    <col min="14342" max="14342" width="12.85546875" customWidth="1"/>
    <col min="14343" max="14343" width="63.42578125" customWidth="1"/>
    <col min="14594" max="14594" width="29.140625" customWidth="1"/>
    <col min="14595" max="14596" width="10.140625" customWidth="1"/>
    <col min="14597" max="14597" width="14.140625" customWidth="1"/>
    <col min="14598" max="14598" width="12.85546875" customWidth="1"/>
    <col min="14599" max="14599" width="63.42578125" customWidth="1"/>
    <col min="14850" max="14850" width="29.140625" customWidth="1"/>
    <col min="14851" max="14852" width="10.140625" customWidth="1"/>
    <col min="14853" max="14853" width="14.140625" customWidth="1"/>
    <col min="14854" max="14854" width="12.85546875" customWidth="1"/>
    <col min="14855" max="14855" width="63.42578125" customWidth="1"/>
    <col min="15106" max="15106" width="29.140625" customWidth="1"/>
    <col min="15107" max="15108" width="10.140625" customWidth="1"/>
    <col min="15109" max="15109" width="14.140625" customWidth="1"/>
    <col min="15110" max="15110" width="12.85546875" customWidth="1"/>
    <col min="15111" max="15111" width="63.42578125" customWidth="1"/>
    <col min="15362" max="15362" width="29.140625" customWidth="1"/>
    <col min="15363" max="15364" width="10.140625" customWidth="1"/>
    <col min="15365" max="15365" width="14.140625" customWidth="1"/>
    <col min="15366" max="15366" width="12.85546875" customWidth="1"/>
    <col min="15367" max="15367" width="63.42578125" customWidth="1"/>
    <col min="15618" max="15618" width="29.140625" customWidth="1"/>
    <col min="15619" max="15620" width="10.140625" customWidth="1"/>
    <col min="15621" max="15621" width="14.140625" customWidth="1"/>
    <col min="15622" max="15622" width="12.85546875" customWidth="1"/>
    <col min="15623" max="15623" width="63.42578125" customWidth="1"/>
    <col min="15874" max="15874" width="29.140625" customWidth="1"/>
    <col min="15875" max="15876" width="10.140625" customWidth="1"/>
    <col min="15877" max="15877" width="14.140625" customWidth="1"/>
    <col min="15878" max="15878" width="12.85546875" customWidth="1"/>
    <col min="15879" max="15879" width="63.42578125" customWidth="1"/>
    <col min="16130" max="16130" width="29.140625" customWidth="1"/>
    <col min="16131" max="16132" width="10.140625" customWidth="1"/>
    <col min="16133" max="16133" width="14.140625" customWidth="1"/>
    <col min="16134" max="16134" width="12.85546875" customWidth="1"/>
    <col min="16135" max="16135" width="63.42578125" customWidth="1"/>
  </cols>
  <sheetData>
    <row r="1" spans="1:7" ht="18" x14ac:dyDescent="0.25">
      <c r="A1" s="97" t="s">
        <v>38</v>
      </c>
      <c r="B1" s="97"/>
      <c r="C1" s="97"/>
      <c r="D1" s="97"/>
      <c r="E1" s="97"/>
      <c r="F1" s="97"/>
      <c r="G1" s="97"/>
    </row>
    <row r="2" spans="1:7" ht="18" hidden="1" x14ac:dyDescent="0.25">
      <c r="A2" s="98" t="s">
        <v>39</v>
      </c>
      <c r="B2" s="98"/>
      <c r="C2" s="98"/>
      <c r="D2" s="98"/>
      <c r="E2" s="98"/>
      <c r="F2" s="98"/>
      <c r="G2" s="98"/>
    </row>
    <row r="3" spans="1:7" ht="18" x14ac:dyDescent="0.25">
      <c r="A3" s="98" t="s">
        <v>40</v>
      </c>
      <c r="B3" s="98"/>
      <c r="C3" s="98"/>
      <c r="D3" s="98"/>
      <c r="E3" s="98"/>
      <c r="F3" s="98"/>
      <c r="G3" s="98"/>
    </row>
    <row r="4" spans="1:7" x14ac:dyDescent="0.25">
      <c r="A4" s="31"/>
      <c r="B4" s="32"/>
      <c r="C4" s="32"/>
      <c r="D4" s="33"/>
      <c r="E4" s="32"/>
      <c r="F4" s="33"/>
    </row>
    <row r="5" spans="1:7" x14ac:dyDescent="0.25">
      <c r="A5" s="34" t="s">
        <v>41</v>
      </c>
      <c r="B5" s="35" t="s">
        <v>42</v>
      </c>
      <c r="C5" s="34" t="s">
        <v>43</v>
      </c>
      <c r="D5" s="34" t="s">
        <v>44</v>
      </c>
      <c r="E5" s="34" t="s">
        <v>45</v>
      </c>
      <c r="F5" s="34" t="s">
        <v>46</v>
      </c>
      <c r="G5" s="34" t="s">
        <v>47</v>
      </c>
    </row>
    <row r="6" spans="1:7" x14ac:dyDescent="0.25">
      <c r="A6" s="36"/>
      <c r="B6" s="35"/>
      <c r="C6" s="34"/>
      <c r="D6" s="34"/>
      <c r="E6" s="34"/>
      <c r="F6" s="34"/>
      <c r="G6" s="34"/>
    </row>
    <row r="7" spans="1:7" ht="12.75" customHeight="1" x14ac:dyDescent="0.25">
      <c r="A7" s="37">
        <v>1</v>
      </c>
      <c r="B7" s="38" t="s">
        <v>48</v>
      </c>
      <c r="C7" s="37"/>
      <c r="D7" s="37"/>
      <c r="E7" s="39"/>
      <c r="F7" s="40"/>
      <c r="G7" s="99" t="s">
        <v>49</v>
      </c>
    </row>
    <row r="8" spans="1:7" x14ac:dyDescent="0.25">
      <c r="A8" s="37" t="s">
        <v>50</v>
      </c>
      <c r="B8" s="37" t="s">
        <v>51</v>
      </c>
      <c r="C8" s="37" t="s">
        <v>52</v>
      </c>
      <c r="D8" s="37">
        <f>25</f>
        <v>25</v>
      </c>
      <c r="E8" s="39"/>
      <c r="F8" s="40"/>
      <c r="G8" s="99"/>
    </row>
    <row r="9" spans="1:7" x14ac:dyDescent="0.25">
      <c r="A9" s="37" t="s">
        <v>53</v>
      </c>
      <c r="B9" s="37" t="s">
        <v>54</v>
      </c>
      <c r="C9" s="37" t="s">
        <v>52</v>
      </c>
      <c r="D9" s="37">
        <v>100</v>
      </c>
      <c r="E9" s="39"/>
      <c r="F9" s="40"/>
      <c r="G9" s="99"/>
    </row>
    <row r="10" spans="1:7" x14ac:dyDescent="0.25">
      <c r="A10" s="37" t="s">
        <v>55</v>
      </c>
      <c r="B10" s="37" t="s">
        <v>56</v>
      </c>
      <c r="C10" s="37" t="s">
        <v>52</v>
      </c>
      <c r="D10" s="37">
        <v>15</v>
      </c>
      <c r="E10" s="39"/>
      <c r="F10" s="40"/>
      <c r="G10" s="99"/>
    </row>
    <row r="11" spans="1:7" x14ac:dyDescent="0.25">
      <c r="A11" s="37" t="s">
        <v>57</v>
      </c>
      <c r="B11" s="37" t="s">
        <v>58</v>
      </c>
      <c r="C11" s="37" t="s">
        <v>52</v>
      </c>
      <c r="D11" s="37">
        <v>15</v>
      </c>
      <c r="E11" s="39"/>
      <c r="F11" s="40"/>
      <c r="G11" s="99"/>
    </row>
    <row r="12" spans="1:7" x14ac:dyDescent="0.25">
      <c r="A12" s="37" t="s">
        <v>59</v>
      </c>
      <c r="B12" s="37" t="s">
        <v>60</v>
      </c>
      <c r="C12" s="37" t="s">
        <v>52</v>
      </c>
      <c r="D12" s="37">
        <v>30</v>
      </c>
      <c r="E12" s="39"/>
      <c r="F12" s="40"/>
      <c r="G12" s="99"/>
    </row>
    <row r="13" spans="1:7" x14ac:dyDescent="0.25">
      <c r="A13" s="37" t="s">
        <v>61</v>
      </c>
      <c r="B13" s="37" t="s">
        <v>62</v>
      </c>
      <c r="C13" s="37" t="s">
        <v>52</v>
      </c>
      <c r="D13" s="37">
        <v>40</v>
      </c>
      <c r="E13" s="39"/>
      <c r="F13" s="40"/>
      <c r="G13" s="99"/>
    </row>
    <row r="14" spans="1:7" x14ac:dyDescent="0.25">
      <c r="A14" s="37" t="s">
        <v>63</v>
      </c>
      <c r="B14" s="37" t="s">
        <v>64</v>
      </c>
      <c r="C14" s="37" t="s">
        <v>52</v>
      </c>
      <c r="D14" s="37">
        <v>10</v>
      </c>
      <c r="E14" s="39"/>
      <c r="F14" s="40"/>
      <c r="G14" s="99"/>
    </row>
    <row r="15" spans="1:7" x14ac:dyDescent="0.25">
      <c r="A15" s="37" t="s">
        <v>65</v>
      </c>
      <c r="B15" s="37" t="s">
        <v>66</v>
      </c>
      <c r="C15" s="37" t="s">
        <v>52</v>
      </c>
      <c r="D15" s="37">
        <v>10</v>
      </c>
      <c r="E15" s="39"/>
      <c r="F15" s="40"/>
      <c r="G15" s="99"/>
    </row>
    <row r="16" spans="1:7" x14ac:dyDescent="0.25">
      <c r="A16" s="37" t="s">
        <v>67</v>
      </c>
      <c r="B16" s="37" t="s">
        <v>68</v>
      </c>
      <c r="C16" s="37" t="s">
        <v>52</v>
      </c>
      <c r="D16" s="37">
        <v>10</v>
      </c>
      <c r="E16" s="39"/>
      <c r="F16" s="40"/>
      <c r="G16" s="99"/>
    </row>
    <row r="17" spans="1:7" x14ac:dyDescent="0.25">
      <c r="A17" s="37" t="s">
        <v>69</v>
      </c>
      <c r="B17" s="37" t="s">
        <v>70</v>
      </c>
      <c r="C17" s="37" t="s">
        <v>52</v>
      </c>
      <c r="D17" s="37">
        <v>15</v>
      </c>
      <c r="E17" s="39"/>
      <c r="F17" s="40"/>
      <c r="G17" s="99"/>
    </row>
    <row r="18" spans="1:7" x14ac:dyDescent="0.25">
      <c r="A18" s="37" t="s">
        <v>71</v>
      </c>
      <c r="B18" s="37" t="s">
        <v>72</v>
      </c>
      <c r="C18" s="37" t="s">
        <v>52</v>
      </c>
      <c r="D18" s="37">
        <v>8</v>
      </c>
      <c r="E18" s="39"/>
      <c r="F18" s="40"/>
      <c r="G18" s="99"/>
    </row>
    <row r="19" spans="1:7" x14ac:dyDescent="0.25">
      <c r="A19" s="37" t="s">
        <v>73</v>
      </c>
      <c r="B19" s="37" t="s">
        <v>74</v>
      </c>
      <c r="C19" s="37" t="s">
        <v>52</v>
      </c>
      <c r="D19" s="37">
        <v>8</v>
      </c>
      <c r="E19" s="39"/>
      <c r="F19" s="40"/>
      <c r="G19" s="99"/>
    </row>
    <row r="20" spans="1:7" x14ac:dyDescent="0.25">
      <c r="A20" s="37" t="s">
        <v>75</v>
      </c>
      <c r="B20" s="37" t="s">
        <v>76</v>
      </c>
      <c r="C20" s="37" t="s">
        <v>52</v>
      </c>
      <c r="D20" s="37">
        <v>5</v>
      </c>
      <c r="E20" s="39"/>
      <c r="F20" s="40"/>
      <c r="G20" s="99"/>
    </row>
    <row r="21" spans="1:7" ht="12.75" customHeight="1" x14ac:dyDescent="0.25">
      <c r="A21" s="37">
        <v>2</v>
      </c>
      <c r="B21" s="41" t="s">
        <v>77</v>
      </c>
      <c r="C21" s="42"/>
      <c r="D21" s="37"/>
      <c r="E21" s="39"/>
      <c r="F21" s="40"/>
      <c r="G21" s="43"/>
    </row>
    <row r="22" spans="1:7" ht="38.25" x14ac:dyDescent="0.25">
      <c r="A22" s="37" t="s">
        <v>50</v>
      </c>
      <c r="B22" s="39" t="s">
        <v>78</v>
      </c>
      <c r="C22" s="39" t="s">
        <v>52</v>
      </c>
      <c r="D22" s="37">
        <v>130</v>
      </c>
      <c r="E22" s="39"/>
      <c r="F22" s="40"/>
      <c r="G22" s="44" t="s">
        <v>79</v>
      </c>
    </row>
    <row r="23" spans="1:7" s="45" customFormat="1" ht="38.25" x14ac:dyDescent="0.25">
      <c r="A23" s="37" t="s">
        <v>53</v>
      </c>
      <c r="B23" s="39" t="s">
        <v>80</v>
      </c>
      <c r="C23" s="39" t="s">
        <v>52</v>
      </c>
      <c r="D23" s="37">
        <v>5</v>
      </c>
      <c r="E23" s="39"/>
      <c r="F23" s="37"/>
      <c r="G23" s="39" t="s">
        <v>81</v>
      </c>
    </row>
    <row r="24" spans="1:7" s="45" customFormat="1" ht="38.25" x14ac:dyDescent="0.25">
      <c r="A24" s="37" t="s">
        <v>55</v>
      </c>
      <c r="B24" s="39" t="s">
        <v>78</v>
      </c>
      <c r="C24" s="39" t="s">
        <v>52</v>
      </c>
      <c r="D24" s="37">
        <v>2</v>
      </c>
      <c r="E24" s="39"/>
      <c r="F24" s="37"/>
      <c r="G24" s="39" t="s">
        <v>82</v>
      </c>
    </row>
    <row r="25" spans="1:7" ht="25.5" x14ac:dyDescent="0.25">
      <c r="A25" s="37">
        <v>3</v>
      </c>
      <c r="B25" s="39" t="s">
        <v>83</v>
      </c>
      <c r="C25" s="39" t="s">
        <v>52</v>
      </c>
      <c r="D25" s="37">
        <v>4</v>
      </c>
      <c r="E25" s="39"/>
      <c r="F25" s="40"/>
      <c r="G25" s="46" t="s">
        <v>84</v>
      </c>
    </row>
    <row r="26" spans="1:7" ht="25.5" x14ac:dyDescent="0.25">
      <c r="A26" s="37">
        <v>4</v>
      </c>
      <c r="B26" s="39" t="s">
        <v>85</v>
      </c>
      <c r="C26" s="39" t="s">
        <v>52</v>
      </c>
      <c r="D26" s="37">
        <v>2</v>
      </c>
      <c r="E26" s="39"/>
      <c r="F26" s="40"/>
      <c r="G26" s="44" t="s">
        <v>86</v>
      </c>
    </row>
    <row r="27" spans="1:7" x14ac:dyDescent="0.25">
      <c r="A27" s="37">
        <v>5</v>
      </c>
      <c r="B27" s="39" t="s">
        <v>87</v>
      </c>
      <c r="C27" s="39" t="s">
        <v>52</v>
      </c>
      <c r="D27" s="37">
        <v>1</v>
      </c>
      <c r="E27" s="39"/>
      <c r="F27" s="40"/>
      <c r="G27" s="40" t="s">
        <v>88</v>
      </c>
    </row>
    <row r="28" spans="1:7" ht="25.5" x14ac:dyDescent="0.25">
      <c r="A28" s="37">
        <v>6</v>
      </c>
      <c r="B28" s="37" t="s">
        <v>89</v>
      </c>
      <c r="C28" s="37" t="s">
        <v>52</v>
      </c>
      <c r="D28" s="37">
        <v>2</v>
      </c>
      <c r="E28" s="39"/>
      <c r="F28" s="40"/>
      <c r="G28" s="39" t="s">
        <v>90</v>
      </c>
    </row>
    <row r="29" spans="1:7" ht="25.5" x14ac:dyDescent="0.25">
      <c r="A29" s="37">
        <v>7</v>
      </c>
      <c r="B29" s="37" t="s">
        <v>91</v>
      </c>
      <c r="C29" s="37" t="s">
        <v>52</v>
      </c>
      <c r="D29" s="37">
        <v>2</v>
      </c>
      <c r="E29" s="39"/>
      <c r="F29" s="40"/>
      <c r="G29" s="39" t="s">
        <v>92</v>
      </c>
    </row>
    <row r="30" spans="1:7" x14ac:dyDescent="0.25">
      <c r="A30" s="37">
        <v>8</v>
      </c>
      <c r="B30" s="39" t="s">
        <v>93</v>
      </c>
      <c r="C30" s="37" t="s">
        <v>52</v>
      </c>
      <c r="D30" s="37">
        <v>150</v>
      </c>
      <c r="E30" s="39"/>
      <c r="F30" s="40"/>
      <c r="G30" s="39" t="s">
        <v>94</v>
      </c>
    </row>
    <row r="31" spans="1:7" ht="25.5" x14ac:dyDescent="0.25">
      <c r="A31" s="37">
        <v>9</v>
      </c>
      <c r="B31" s="39" t="s">
        <v>95</v>
      </c>
      <c r="C31" s="37" t="s">
        <v>52</v>
      </c>
      <c r="D31" s="37">
        <v>100</v>
      </c>
      <c r="E31" s="39"/>
      <c r="F31" s="40"/>
      <c r="G31" s="39" t="s">
        <v>94</v>
      </c>
    </row>
    <row r="32" spans="1:7" ht="25.5" x14ac:dyDescent="0.25">
      <c r="A32" s="37">
        <v>10</v>
      </c>
      <c r="B32" s="39" t="s">
        <v>96</v>
      </c>
      <c r="C32" s="37" t="s">
        <v>52</v>
      </c>
      <c r="D32" s="37">
        <v>100</v>
      </c>
      <c r="E32" s="39"/>
      <c r="F32" s="40"/>
      <c r="G32" s="39" t="s">
        <v>94</v>
      </c>
    </row>
    <row r="33" spans="1:7" ht="25.5" x14ac:dyDescent="0.25">
      <c r="A33" s="37">
        <v>11</v>
      </c>
      <c r="B33" s="39" t="s">
        <v>89</v>
      </c>
      <c r="C33" s="37" t="s">
        <v>52</v>
      </c>
      <c r="D33" s="37">
        <v>3</v>
      </c>
      <c r="E33" s="39"/>
      <c r="F33" s="40"/>
      <c r="G33" s="44" t="s">
        <v>97</v>
      </c>
    </row>
    <row r="34" spans="1:7" ht="25.5" x14ac:dyDescent="0.25">
      <c r="A34" s="37">
        <v>12</v>
      </c>
      <c r="B34" s="37" t="s">
        <v>89</v>
      </c>
      <c r="C34" s="37" t="s">
        <v>52</v>
      </c>
      <c r="D34" s="37">
        <v>3</v>
      </c>
      <c r="E34" s="39"/>
      <c r="F34" s="40"/>
      <c r="G34" s="44" t="s">
        <v>98</v>
      </c>
    </row>
    <row r="35" spans="1:7" ht="25.5" x14ac:dyDescent="0.25">
      <c r="A35" s="37">
        <v>13</v>
      </c>
      <c r="B35" s="37" t="s">
        <v>99</v>
      </c>
      <c r="C35" s="37" t="s">
        <v>52</v>
      </c>
      <c r="D35" s="37">
        <v>3</v>
      </c>
      <c r="E35" s="39"/>
      <c r="F35" s="40"/>
      <c r="G35" s="44" t="s">
        <v>100</v>
      </c>
    </row>
    <row r="36" spans="1:7" ht="51" x14ac:dyDescent="0.25">
      <c r="A36" s="37">
        <v>14</v>
      </c>
      <c r="B36" s="37" t="s">
        <v>101</v>
      </c>
      <c r="C36" s="37" t="s">
        <v>52</v>
      </c>
      <c r="D36" s="37"/>
      <c r="E36" s="39"/>
      <c r="F36" s="40"/>
      <c r="G36" s="44" t="s">
        <v>102</v>
      </c>
    </row>
    <row r="37" spans="1:7" x14ac:dyDescent="0.25">
      <c r="A37" s="37"/>
      <c r="B37" s="37" t="s">
        <v>103</v>
      </c>
      <c r="C37" s="37" t="s">
        <v>52</v>
      </c>
      <c r="D37" s="37">
        <v>15</v>
      </c>
      <c r="E37" s="39"/>
      <c r="F37" s="40"/>
      <c r="G37" s="40"/>
    </row>
    <row r="38" spans="1:7" x14ac:dyDescent="0.25">
      <c r="A38" s="37"/>
      <c r="B38" s="37" t="s">
        <v>104</v>
      </c>
      <c r="C38" s="37" t="s">
        <v>52</v>
      </c>
      <c r="D38" s="37">
        <v>20</v>
      </c>
      <c r="E38" s="39"/>
      <c r="F38" s="40"/>
      <c r="G38" s="40"/>
    </row>
    <row r="39" spans="1:7" x14ac:dyDescent="0.25">
      <c r="A39" s="37"/>
      <c r="B39" s="37" t="s">
        <v>105</v>
      </c>
      <c r="C39" s="37" t="s">
        <v>52</v>
      </c>
      <c r="D39" s="37">
        <v>25</v>
      </c>
      <c r="E39" s="39"/>
      <c r="F39" s="40"/>
      <c r="G39" s="40"/>
    </row>
    <row r="40" spans="1:7" ht="25.5" x14ac:dyDescent="0.25">
      <c r="A40" s="37">
        <v>15</v>
      </c>
      <c r="B40" s="37" t="s">
        <v>106</v>
      </c>
      <c r="C40" s="37" t="s">
        <v>52</v>
      </c>
      <c r="D40" s="37">
        <v>1</v>
      </c>
      <c r="E40" s="39"/>
      <c r="F40" s="40"/>
      <c r="G40" s="39" t="s">
        <v>107</v>
      </c>
    </row>
    <row r="41" spans="1:7" ht="127.5" x14ac:dyDescent="0.25">
      <c r="A41" s="37">
        <v>16</v>
      </c>
      <c r="B41" s="39" t="s">
        <v>108</v>
      </c>
      <c r="C41" s="37" t="s">
        <v>52</v>
      </c>
      <c r="D41" s="37">
        <v>1</v>
      </c>
      <c r="E41" s="39"/>
      <c r="F41" s="40"/>
      <c r="G41" s="47" t="s">
        <v>109</v>
      </c>
    </row>
    <row r="42" spans="1:7" ht="25.5" x14ac:dyDescent="0.25">
      <c r="A42" s="37">
        <v>17</v>
      </c>
      <c r="B42" s="48" t="s">
        <v>110</v>
      </c>
      <c r="C42" s="37" t="s">
        <v>52</v>
      </c>
      <c r="D42" s="49">
        <v>4</v>
      </c>
      <c r="E42" s="49"/>
      <c r="F42" s="40"/>
      <c r="G42" s="100" t="s">
        <v>111</v>
      </c>
    </row>
    <row r="43" spans="1:7" ht="25.5" x14ac:dyDescent="0.25">
      <c r="A43" s="37">
        <v>18</v>
      </c>
      <c r="B43" s="48" t="s">
        <v>112</v>
      </c>
      <c r="C43" s="37" t="s">
        <v>52</v>
      </c>
      <c r="D43" s="49">
        <v>4</v>
      </c>
      <c r="E43" s="49"/>
      <c r="F43" s="40"/>
      <c r="G43" s="100"/>
    </row>
    <row r="44" spans="1:7" ht="25.5" x14ac:dyDescent="0.25">
      <c r="A44" s="37">
        <v>19</v>
      </c>
      <c r="B44" s="48" t="s">
        <v>113</v>
      </c>
      <c r="C44" s="37" t="s">
        <v>52</v>
      </c>
      <c r="D44" s="49">
        <v>1</v>
      </c>
      <c r="E44" s="49"/>
      <c r="F44" s="40"/>
      <c r="G44" s="100"/>
    </row>
    <row r="45" spans="1:7" ht="38.25" x14ac:dyDescent="0.25">
      <c r="A45" s="37">
        <v>20</v>
      </c>
      <c r="B45" s="48" t="s">
        <v>114</v>
      </c>
      <c r="C45" s="37" t="s">
        <v>52</v>
      </c>
      <c r="D45" s="49">
        <v>4</v>
      </c>
      <c r="E45" s="50"/>
      <c r="F45" s="40"/>
      <c r="G45" s="100"/>
    </row>
    <row r="46" spans="1:7" ht="25.5" x14ac:dyDescent="0.25">
      <c r="A46" s="37">
        <v>21</v>
      </c>
      <c r="B46" s="48" t="s">
        <v>115</v>
      </c>
      <c r="C46" s="37" t="s">
        <v>52</v>
      </c>
      <c r="D46" s="49">
        <v>2</v>
      </c>
      <c r="E46" s="50"/>
      <c r="F46" s="40"/>
      <c r="G46" s="100"/>
    </row>
    <row r="47" spans="1:7" x14ac:dyDescent="0.25">
      <c r="A47" s="37">
        <v>22</v>
      </c>
      <c r="B47" s="48" t="s">
        <v>116</v>
      </c>
      <c r="C47" s="37" t="s">
        <v>52</v>
      </c>
      <c r="D47" s="49">
        <f>16</f>
        <v>16</v>
      </c>
      <c r="E47" s="49"/>
      <c r="F47" s="40"/>
      <c r="G47" s="100"/>
    </row>
    <row r="48" spans="1:7" x14ac:dyDescent="0.25">
      <c r="A48" s="37">
        <v>23</v>
      </c>
      <c r="B48" s="48" t="s">
        <v>117</v>
      </c>
      <c r="C48" s="37" t="s">
        <v>52</v>
      </c>
      <c r="D48" s="49">
        <v>2</v>
      </c>
      <c r="E48" s="49"/>
      <c r="F48" s="40"/>
      <c r="G48" s="100"/>
    </row>
    <row r="49" spans="1:7" x14ac:dyDescent="0.25">
      <c r="A49" s="37">
        <v>24</v>
      </c>
      <c r="B49" s="48" t="s">
        <v>118</v>
      </c>
      <c r="C49" s="37" t="s">
        <v>52</v>
      </c>
      <c r="D49" s="49">
        <v>8</v>
      </c>
      <c r="E49" s="49"/>
      <c r="F49" s="40"/>
      <c r="G49" s="100"/>
    </row>
    <row r="50" spans="1:7" x14ac:dyDescent="0.25">
      <c r="A50" s="37">
        <v>25</v>
      </c>
      <c r="B50" s="48" t="s">
        <v>119</v>
      </c>
      <c r="C50" s="37" t="s">
        <v>52</v>
      </c>
      <c r="D50" s="49">
        <f>2+8</f>
        <v>10</v>
      </c>
      <c r="E50" s="49"/>
      <c r="F50" s="40"/>
      <c r="G50" s="100"/>
    </row>
    <row r="51" spans="1:7" x14ac:dyDescent="0.25">
      <c r="A51" s="37">
        <v>26</v>
      </c>
      <c r="B51" s="48" t="s">
        <v>120</v>
      </c>
      <c r="C51" s="37" t="s">
        <v>52</v>
      </c>
      <c r="D51" s="49">
        <v>8</v>
      </c>
      <c r="E51" s="49"/>
      <c r="F51" s="40"/>
      <c r="G51" s="100"/>
    </row>
    <row r="52" spans="1:7" x14ac:dyDescent="0.25">
      <c r="A52" s="37">
        <v>27</v>
      </c>
      <c r="B52" s="48" t="s">
        <v>121</v>
      </c>
      <c r="C52" s="37" t="s">
        <v>52</v>
      </c>
      <c r="D52" s="49">
        <v>8</v>
      </c>
      <c r="E52" s="49"/>
      <c r="F52" s="40"/>
      <c r="G52" s="100"/>
    </row>
    <row r="53" spans="1:7" ht="63.75" x14ac:dyDescent="0.25">
      <c r="A53" s="37">
        <v>28</v>
      </c>
      <c r="B53" s="48" t="s">
        <v>122</v>
      </c>
      <c r="C53" s="37" t="s">
        <v>52</v>
      </c>
      <c r="D53" s="49">
        <v>2</v>
      </c>
      <c r="E53" s="49"/>
      <c r="F53" s="40"/>
      <c r="G53" s="47" t="s">
        <v>123</v>
      </c>
    </row>
    <row r="54" spans="1:7" ht="63.75" x14ac:dyDescent="0.25">
      <c r="A54" s="37">
        <v>29</v>
      </c>
      <c r="B54" s="48" t="s">
        <v>124</v>
      </c>
      <c r="C54" s="37" t="s">
        <v>52</v>
      </c>
      <c r="D54" s="49">
        <v>4</v>
      </c>
      <c r="E54" s="49"/>
      <c r="F54" s="40"/>
      <c r="G54" s="47" t="s">
        <v>125</v>
      </c>
    </row>
    <row r="55" spans="1:7" x14ac:dyDescent="0.25">
      <c r="A55" s="37">
        <v>30</v>
      </c>
      <c r="B55" s="48" t="s">
        <v>126</v>
      </c>
      <c r="C55" s="51"/>
      <c r="D55" s="52"/>
      <c r="E55" s="52"/>
      <c r="F55" s="40"/>
      <c r="G55" s="39"/>
    </row>
    <row r="56" spans="1:7" x14ac:dyDescent="0.25">
      <c r="A56" s="49"/>
      <c r="B56" s="48" t="s">
        <v>127</v>
      </c>
      <c r="C56" s="37" t="s">
        <v>52</v>
      </c>
      <c r="D56" s="49">
        <f>9</f>
        <v>9</v>
      </c>
      <c r="E56" s="49"/>
      <c r="F56" s="40"/>
      <c r="G56" s="39" t="s">
        <v>128</v>
      </c>
    </row>
    <row r="57" spans="1:7" x14ac:dyDescent="0.25">
      <c r="A57" s="49"/>
      <c r="B57" s="48" t="s">
        <v>129</v>
      </c>
      <c r="C57" s="37" t="s">
        <v>52</v>
      </c>
      <c r="D57" s="49">
        <f>12</f>
        <v>12</v>
      </c>
      <c r="E57" s="49"/>
      <c r="F57" s="40"/>
      <c r="G57" s="39" t="s">
        <v>128</v>
      </c>
    </row>
    <row r="58" spans="1:7" x14ac:dyDescent="0.25">
      <c r="A58" s="49">
        <v>31</v>
      </c>
      <c r="B58" s="48" t="s">
        <v>130</v>
      </c>
      <c r="C58" s="51"/>
      <c r="D58" s="52"/>
      <c r="E58" s="52"/>
      <c r="F58" s="40"/>
      <c r="G58" s="39" t="s">
        <v>128</v>
      </c>
    </row>
    <row r="59" spans="1:7" x14ac:dyDescent="0.25">
      <c r="A59" s="49"/>
      <c r="B59" s="53" t="s">
        <v>131</v>
      </c>
      <c r="C59" s="37" t="s">
        <v>52</v>
      </c>
      <c r="D59" s="49">
        <v>2</v>
      </c>
      <c r="E59" s="49"/>
      <c r="F59" s="40"/>
      <c r="G59" s="39" t="s">
        <v>128</v>
      </c>
    </row>
    <row r="60" spans="1:7" x14ac:dyDescent="0.25">
      <c r="A60" s="49"/>
      <c r="B60" s="53" t="s">
        <v>132</v>
      </c>
      <c r="C60" s="37" t="s">
        <v>52</v>
      </c>
      <c r="D60" s="49">
        <v>4</v>
      </c>
      <c r="E60" s="49"/>
      <c r="F60" s="40"/>
      <c r="G60" s="39" t="s">
        <v>128</v>
      </c>
    </row>
    <row r="61" spans="1:7" x14ac:dyDescent="0.25">
      <c r="A61" s="49"/>
      <c r="B61" s="53" t="s">
        <v>133</v>
      </c>
      <c r="C61" s="37" t="s">
        <v>52</v>
      </c>
      <c r="D61" s="49">
        <v>3</v>
      </c>
      <c r="E61" s="49"/>
      <c r="F61" s="40"/>
      <c r="G61" s="39" t="s">
        <v>128</v>
      </c>
    </row>
    <row r="62" spans="1:7" x14ac:dyDescent="0.25">
      <c r="A62" s="49"/>
      <c r="B62" s="53" t="s">
        <v>134</v>
      </c>
      <c r="C62" s="37" t="s">
        <v>52</v>
      </c>
      <c r="D62" s="49">
        <v>4</v>
      </c>
      <c r="E62" s="49"/>
      <c r="F62" s="40"/>
      <c r="G62" s="39" t="s">
        <v>128</v>
      </c>
    </row>
    <row r="63" spans="1:7" x14ac:dyDescent="0.25">
      <c r="A63" s="49">
        <v>32</v>
      </c>
      <c r="B63" s="48" t="s">
        <v>135</v>
      </c>
      <c r="C63" s="51"/>
      <c r="D63" s="49"/>
      <c r="E63" s="49"/>
      <c r="F63" s="40"/>
      <c r="G63" s="39"/>
    </row>
    <row r="64" spans="1:7" x14ac:dyDescent="0.25">
      <c r="A64" s="49"/>
      <c r="B64" s="53" t="s">
        <v>68</v>
      </c>
      <c r="C64" s="37" t="s">
        <v>52</v>
      </c>
      <c r="D64" s="49">
        <v>4</v>
      </c>
      <c r="E64" s="49"/>
      <c r="F64" s="40"/>
      <c r="G64" s="39" t="s">
        <v>128</v>
      </c>
    </row>
    <row r="65" spans="1:7" x14ac:dyDescent="0.25">
      <c r="A65" s="49">
        <v>33</v>
      </c>
      <c r="B65" s="48" t="s">
        <v>136</v>
      </c>
      <c r="C65" s="51"/>
      <c r="D65" s="49"/>
      <c r="E65" s="49"/>
      <c r="F65" s="40"/>
      <c r="G65" s="39"/>
    </row>
    <row r="66" spans="1:7" x14ac:dyDescent="0.25">
      <c r="A66" s="49"/>
      <c r="B66" s="53" t="s">
        <v>62</v>
      </c>
      <c r="C66" s="37" t="s">
        <v>52</v>
      </c>
      <c r="D66" s="49">
        <v>4</v>
      </c>
      <c r="E66" s="49"/>
      <c r="F66" s="40"/>
      <c r="G66" s="39" t="s">
        <v>128</v>
      </c>
    </row>
    <row r="67" spans="1:7" x14ac:dyDescent="0.25">
      <c r="A67" s="49">
        <v>34</v>
      </c>
      <c r="B67" s="48" t="s">
        <v>137</v>
      </c>
      <c r="C67" s="51"/>
      <c r="D67" s="49"/>
      <c r="E67" s="54"/>
      <c r="F67" s="40"/>
      <c r="G67" s="55"/>
    </row>
    <row r="68" spans="1:7" ht="38.25" x14ac:dyDescent="0.25">
      <c r="A68" s="49"/>
      <c r="B68" s="53" t="s">
        <v>138</v>
      </c>
      <c r="C68" s="37" t="s">
        <v>52</v>
      </c>
      <c r="D68" s="49">
        <v>2</v>
      </c>
      <c r="E68" s="56"/>
      <c r="F68" s="57"/>
      <c r="G68" s="39" t="s">
        <v>139</v>
      </c>
    </row>
    <row r="69" spans="1:7" ht="38.25" x14ac:dyDescent="0.25">
      <c r="A69" s="58">
        <v>35</v>
      </c>
      <c r="B69" s="48" t="s">
        <v>140</v>
      </c>
      <c r="C69" s="37" t="s">
        <v>52</v>
      </c>
      <c r="D69" s="49">
        <v>1</v>
      </c>
      <c r="E69" s="56"/>
      <c r="F69" s="57"/>
      <c r="G69" s="46" t="s">
        <v>141</v>
      </c>
    </row>
    <row r="70" spans="1:7" ht="30" x14ac:dyDescent="0.25">
      <c r="A70" s="58">
        <v>36</v>
      </c>
      <c r="B70" s="59" t="s">
        <v>142</v>
      </c>
      <c r="C70" s="37" t="s">
        <v>52</v>
      </c>
      <c r="D70" s="49">
        <v>10</v>
      </c>
      <c r="E70" s="56"/>
      <c r="F70" s="57"/>
      <c r="G70" s="60" t="s">
        <v>143</v>
      </c>
    </row>
    <row r="71" spans="1:7" ht="45" x14ac:dyDescent="0.25">
      <c r="A71" s="58">
        <v>37</v>
      </c>
      <c r="B71" s="59" t="s">
        <v>144</v>
      </c>
      <c r="C71" s="37" t="s">
        <v>52</v>
      </c>
      <c r="D71" s="49">
        <v>10</v>
      </c>
      <c r="E71" s="56"/>
      <c r="F71" s="57"/>
      <c r="G71" s="60" t="s">
        <v>143</v>
      </c>
    </row>
    <row r="72" spans="1:7" ht="30" x14ac:dyDescent="0.25">
      <c r="A72" s="58">
        <v>38</v>
      </c>
      <c r="B72" s="59" t="s">
        <v>145</v>
      </c>
      <c r="C72" s="58" t="s">
        <v>146</v>
      </c>
      <c r="D72" s="58">
        <v>1</v>
      </c>
      <c r="E72" s="56"/>
      <c r="F72" s="57"/>
      <c r="G72" s="60" t="s">
        <v>147</v>
      </c>
    </row>
    <row r="73" spans="1:7" x14ac:dyDescent="0.25">
      <c r="A73" s="61"/>
      <c r="B73" s="57"/>
      <c r="C73" s="57"/>
      <c r="D73" s="57"/>
      <c r="E73" s="56"/>
      <c r="F73" s="57"/>
      <c r="G73" s="57"/>
    </row>
  </sheetData>
  <mergeCells count="5">
    <mergeCell ref="A1:G1"/>
    <mergeCell ref="A2:G2"/>
    <mergeCell ref="A3:G3"/>
    <mergeCell ref="G7:G20"/>
    <mergeCell ref="G42:G5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workbookViewId="0">
      <selection sqref="A1:XFD1048576"/>
    </sheetView>
  </sheetViews>
  <sheetFormatPr defaultRowHeight="15" x14ac:dyDescent="0.25"/>
  <cols>
    <col min="1" max="1" width="7.28515625" style="64" bestFit="1" customWidth="1"/>
    <col min="2" max="2" width="53.85546875" style="64" customWidth="1"/>
    <col min="3" max="3" width="17.140625" style="64" customWidth="1"/>
    <col min="4" max="4" width="22.7109375" style="64" customWidth="1"/>
    <col min="5" max="5" width="25.28515625" style="64" customWidth="1"/>
    <col min="6" max="6" width="11.5703125" style="64" customWidth="1"/>
    <col min="7" max="7" width="12.85546875" style="64" hidden="1" customWidth="1"/>
    <col min="8" max="8" width="22" style="64" hidden="1" customWidth="1"/>
    <col min="9" max="9" width="19.140625" style="64" hidden="1" customWidth="1"/>
    <col min="10" max="10" width="19.42578125" style="64" hidden="1" customWidth="1"/>
    <col min="11" max="11" width="17.140625" style="64" hidden="1" customWidth="1"/>
    <col min="12" max="12" width="17.140625" style="64" customWidth="1"/>
    <col min="13" max="13" width="58.5703125" style="64" customWidth="1"/>
    <col min="14" max="256" width="9.140625" style="64"/>
    <col min="257" max="257" width="7.28515625" style="64" bestFit="1" customWidth="1"/>
    <col min="258" max="258" width="53.85546875" style="64" customWidth="1"/>
    <col min="259" max="259" width="17.140625" style="64" customWidth="1"/>
    <col min="260" max="260" width="22.7109375" style="64" customWidth="1"/>
    <col min="261" max="261" width="25.28515625" style="64" customWidth="1"/>
    <col min="262" max="262" width="11.5703125" style="64" customWidth="1"/>
    <col min="263" max="267" width="0" style="64" hidden="1" customWidth="1"/>
    <col min="268" max="268" width="17.140625" style="64" customWidth="1"/>
    <col min="269" max="269" width="58.5703125" style="64" customWidth="1"/>
    <col min="270" max="512" width="9.140625" style="64"/>
    <col min="513" max="513" width="7.28515625" style="64" bestFit="1" customWidth="1"/>
    <col min="514" max="514" width="53.85546875" style="64" customWidth="1"/>
    <col min="515" max="515" width="17.140625" style="64" customWidth="1"/>
    <col min="516" max="516" width="22.7109375" style="64" customWidth="1"/>
    <col min="517" max="517" width="25.28515625" style="64" customWidth="1"/>
    <col min="518" max="518" width="11.5703125" style="64" customWidth="1"/>
    <col min="519" max="523" width="0" style="64" hidden="1" customWidth="1"/>
    <col min="524" max="524" width="17.140625" style="64" customWidth="1"/>
    <col min="525" max="525" width="58.5703125" style="64" customWidth="1"/>
    <col min="526" max="768" width="9.140625" style="64"/>
    <col min="769" max="769" width="7.28515625" style="64" bestFit="1" customWidth="1"/>
    <col min="770" max="770" width="53.85546875" style="64" customWidth="1"/>
    <col min="771" max="771" width="17.140625" style="64" customWidth="1"/>
    <col min="772" max="772" width="22.7109375" style="64" customWidth="1"/>
    <col min="773" max="773" width="25.28515625" style="64" customWidth="1"/>
    <col min="774" max="774" width="11.5703125" style="64" customWidth="1"/>
    <col min="775" max="779" width="0" style="64" hidden="1" customWidth="1"/>
    <col min="780" max="780" width="17.140625" style="64" customWidth="1"/>
    <col min="781" max="781" width="58.5703125" style="64" customWidth="1"/>
    <col min="782" max="1024" width="9.140625" style="64"/>
    <col min="1025" max="1025" width="7.28515625" style="64" bestFit="1" customWidth="1"/>
    <col min="1026" max="1026" width="53.85546875" style="64" customWidth="1"/>
    <col min="1027" max="1027" width="17.140625" style="64" customWidth="1"/>
    <col min="1028" max="1028" width="22.7109375" style="64" customWidth="1"/>
    <col min="1029" max="1029" width="25.28515625" style="64" customWidth="1"/>
    <col min="1030" max="1030" width="11.5703125" style="64" customWidth="1"/>
    <col min="1031" max="1035" width="0" style="64" hidden="1" customWidth="1"/>
    <col min="1036" max="1036" width="17.140625" style="64" customWidth="1"/>
    <col min="1037" max="1037" width="58.5703125" style="64" customWidth="1"/>
    <col min="1038" max="1280" width="9.140625" style="64"/>
    <col min="1281" max="1281" width="7.28515625" style="64" bestFit="1" customWidth="1"/>
    <col min="1282" max="1282" width="53.85546875" style="64" customWidth="1"/>
    <col min="1283" max="1283" width="17.140625" style="64" customWidth="1"/>
    <col min="1284" max="1284" width="22.7109375" style="64" customWidth="1"/>
    <col min="1285" max="1285" width="25.28515625" style="64" customWidth="1"/>
    <col min="1286" max="1286" width="11.5703125" style="64" customWidth="1"/>
    <col min="1287" max="1291" width="0" style="64" hidden="1" customWidth="1"/>
    <col min="1292" max="1292" width="17.140625" style="64" customWidth="1"/>
    <col min="1293" max="1293" width="58.5703125" style="64" customWidth="1"/>
    <col min="1294" max="1536" width="9.140625" style="64"/>
    <col min="1537" max="1537" width="7.28515625" style="64" bestFit="1" customWidth="1"/>
    <col min="1538" max="1538" width="53.85546875" style="64" customWidth="1"/>
    <col min="1539" max="1539" width="17.140625" style="64" customWidth="1"/>
    <col min="1540" max="1540" width="22.7109375" style="64" customWidth="1"/>
    <col min="1541" max="1541" width="25.28515625" style="64" customWidth="1"/>
    <col min="1542" max="1542" width="11.5703125" style="64" customWidth="1"/>
    <col min="1543" max="1547" width="0" style="64" hidden="1" customWidth="1"/>
    <col min="1548" max="1548" width="17.140625" style="64" customWidth="1"/>
    <col min="1549" max="1549" width="58.5703125" style="64" customWidth="1"/>
    <col min="1550" max="1792" width="9.140625" style="64"/>
    <col min="1793" max="1793" width="7.28515625" style="64" bestFit="1" customWidth="1"/>
    <col min="1794" max="1794" width="53.85546875" style="64" customWidth="1"/>
    <col min="1795" max="1795" width="17.140625" style="64" customWidth="1"/>
    <col min="1796" max="1796" width="22.7109375" style="64" customWidth="1"/>
    <col min="1797" max="1797" width="25.28515625" style="64" customWidth="1"/>
    <col min="1798" max="1798" width="11.5703125" style="64" customWidth="1"/>
    <col min="1799" max="1803" width="0" style="64" hidden="1" customWidth="1"/>
    <col min="1804" max="1804" width="17.140625" style="64" customWidth="1"/>
    <col min="1805" max="1805" width="58.5703125" style="64" customWidth="1"/>
    <col min="1806" max="2048" width="9.140625" style="64"/>
    <col min="2049" max="2049" width="7.28515625" style="64" bestFit="1" customWidth="1"/>
    <col min="2050" max="2050" width="53.85546875" style="64" customWidth="1"/>
    <col min="2051" max="2051" width="17.140625" style="64" customWidth="1"/>
    <col min="2052" max="2052" width="22.7109375" style="64" customWidth="1"/>
    <col min="2053" max="2053" width="25.28515625" style="64" customWidth="1"/>
    <col min="2054" max="2054" width="11.5703125" style="64" customWidth="1"/>
    <col min="2055" max="2059" width="0" style="64" hidden="1" customWidth="1"/>
    <col min="2060" max="2060" width="17.140625" style="64" customWidth="1"/>
    <col min="2061" max="2061" width="58.5703125" style="64" customWidth="1"/>
    <col min="2062" max="2304" width="9.140625" style="64"/>
    <col min="2305" max="2305" width="7.28515625" style="64" bestFit="1" customWidth="1"/>
    <col min="2306" max="2306" width="53.85546875" style="64" customWidth="1"/>
    <col min="2307" max="2307" width="17.140625" style="64" customWidth="1"/>
    <col min="2308" max="2308" width="22.7109375" style="64" customWidth="1"/>
    <col min="2309" max="2309" width="25.28515625" style="64" customWidth="1"/>
    <col min="2310" max="2310" width="11.5703125" style="64" customWidth="1"/>
    <col min="2311" max="2315" width="0" style="64" hidden="1" customWidth="1"/>
    <col min="2316" max="2316" width="17.140625" style="64" customWidth="1"/>
    <col min="2317" max="2317" width="58.5703125" style="64" customWidth="1"/>
    <col min="2318" max="2560" width="9.140625" style="64"/>
    <col min="2561" max="2561" width="7.28515625" style="64" bestFit="1" customWidth="1"/>
    <col min="2562" max="2562" width="53.85546875" style="64" customWidth="1"/>
    <col min="2563" max="2563" width="17.140625" style="64" customWidth="1"/>
    <col min="2564" max="2564" width="22.7109375" style="64" customWidth="1"/>
    <col min="2565" max="2565" width="25.28515625" style="64" customWidth="1"/>
    <col min="2566" max="2566" width="11.5703125" style="64" customWidth="1"/>
    <col min="2567" max="2571" width="0" style="64" hidden="1" customWidth="1"/>
    <col min="2572" max="2572" width="17.140625" style="64" customWidth="1"/>
    <col min="2573" max="2573" width="58.5703125" style="64" customWidth="1"/>
    <col min="2574" max="2816" width="9.140625" style="64"/>
    <col min="2817" max="2817" width="7.28515625" style="64" bestFit="1" customWidth="1"/>
    <col min="2818" max="2818" width="53.85546875" style="64" customWidth="1"/>
    <col min="2819" max="2819" width="17.140625" style="64" customWidth="1"/>
    <col min="2820" max="2820" width="22.7109375" style="64" customWidth="1"/>
    <col min="2821" max="2821" width="25.28515625" style="64" customWidth="1"/>
    <col min="2822" max="2822" width="11.5703125" style="64" customWidth="1"/>
    <col min="2823" max="2827" width="0" style="64" hidden="1" customWidth="1"/>
    <col min="2828" max="2828" width="17.140625" style="64" customWidth="1"/>
    <col min="2829" max="2829" width="58.5703125" style="64" customWidth="1"/>
    <col min="2830" max="3072" width="9.140625" style="64"/>
    <col min="3073" max="3073" width="7.28515625" style="64" bestFit="1" customWidth="1"/>
    <col min="3074" max="3074" width="53.85546875" style="64" customWidth="1"/>
    <col min="3075" max="3075" width="17.140625" style="64" customWidth="1"/>
    <col min="3076" max="3076" width="22.7109375" style="64" customWidth="1"/>
    <col min="3077" max="3077" width="25.28515625" style="64" customWidth="1"/>
    <col min="3078" max="3078" width="11.5703125" style="64" customWidth="1"/>
    <col min="3079" max="3083" width="0" style="64" hidden="1" customWidth="1"/>
    <col min="3084" max="3084" width="17.140625" style="64" customWidth="1"/>
    <col min="3085" max="3085" width="58.5703125" style="64" customWidth="1"/>
    <col min="3086" max="3328" width="9.140625" style="64"/>
    <col min="3329" max="3329" width="7.28515625" style="64" bestFit="1" customWidth="1"/>
    <col min="3330" max="3330" width="53.85546875" style="64" customWidth="1"/>
    <col min="3331" max="3331" width="17.140625" style="64" customWidth="1"/>
    <col min="3332" max="3332" width="22.7109375" style="64" customWidth="1"/>
    <col min="3333" max="3333" width="25.28515625" style="64" customWidth="1"/>
    <col min="3334" max="3334" width="11.5703125" style="64" customWidth="1"/>
    <col min="3335" max="3339" width="0" style="64" hidden="1" customWidth="1"/>
    <col min="3340" max="3340" width="17.140625" style="64" customWidth="1"/>
    <col min="3341" max="3341" width="58.5703125" style="64" customWidth="1"/>
    <col min="3342" max="3584" width="9.140625" style="64"/>
    <col min="3585" max="3585" width="7.28515625" style="64" bestFit="1" customWidth="1"/>
    <col min="3586" max="3586" width="53.85546875" style="64" customWidth="1"/>
    <col min="3587" max="3587" width="17.140625" style="64" customWidth="1"/>
    <col min="3588" max="3588" width="22.7109375" style="64" customWidth="1"/>
    <col min="3589" max="3589" width="25.28515625" style="64" customWidth="1"/>
    <col min="3590" max="3590" width="11.5703125" style="64" customWidth="1"/>
    <col min="3591" max="3595" width="0" style="64" hidden="1" customWidth="1"/>
    <col min="3596" max="3596" width="17.140625" style="64" customWidth="1"/>
    <col min="3597" max="3597" width="58.5703125" style="64" customWidth="1"/>
    <col min="3598" max="3840" width="9.140625" style="64"/>
    <col min="3841" max="3841" width="7.28515625" style="64" bestFit="1" customWidth="1"/>
    <col min="3842" max="3842" width="53.85546875" style="64" customWidth="1"/>
    <col min="3843" max="3843" width="17.140625" style="64" customWidth="1"/>
    <col min="3844" max="3844" width="22.7109375" style="64" customWidth="1"/>
    <col min="3845" max="3845" width="25.28515625" style="64" customWidth="1"/>
    <col min="3846" max="3846" width="11.5703125" style="64" customWidth="1"/>
    <col min="3847" max="3851" width="0" style="64" hidden="1" customWidth="1"/>
    <col min="3852" max="3852" width="17.140625" style="64" customWidth="1"/>
    <col min="3853" max="3853" width="58.5703125" style="64" customWidth="1"/>
    <col min="3854" max="4096" width="9.140625" style="64"/>
    <col min="4097" max="4097" width="7.28515625" style="64" bestFit="1" customWidth="1"/>
    <col min="4098" max="4098" width="53.85546875" style="64" customWidth="1"/>
    <col min="4099" max="4099" width="17.140625" style="64" customWidth="1"/>
    <col min="4100" max="4100" width="22.7109375" style="64" customWidth="1"/>
    <col min="4101" max="4101" width="25.28515625" style="64" customWidth="1"/>
    <col min="4102" max="4102" width="11.5703125" style="64" customWidth="1"/>
    <col min="4103" max="4107" width="0" style="64" hidden="1" customWidth="1"/>
    <col min="4108" max="4108" width="17.140625" style="64" customWidth="1"/>
    <col min="4109" max="4109" width="58.5703125" style="64" customWidth="1"/>
    <col min="4110" max="4352" width="9.140625" style="64"/>
    <col min="4353" max="4353" width="7.28515625" style="64" bestFit="1" customWidth="1"/>
    <col min="4354" max="4354" width="53.85546875" style="64" customWidth="1"/>
    <col min="4355" max="4355" width="17.140625" style="64" customWidth="1"/>
    <col min="4356" max="4356" width="22.7109375" style="64" customWidth="1"/>
    <col min="4357" max="4357" width="25.28515625" style="64" customWidth="1"/>
    <col min="4358" max="4358" width="11.5703125" style="64" customWidth="1"/>
    <col min="4359" max="4363" width="0" style="64" hidden="1" customWidth="1"/>
    <col min="4364" max="4364" width="17.140625" style="64" customWidth="1"/>
    <col min="4365" max="4365" width="58.5703125" style="64" customWidth="1"/>
    <col min="4366" max="4608" width="9.140625" style="64"/>
    <col min="4609" max="4609" width="7.28515625" style="64" bestFit="1" customWidth="1"/>
    <col min="4610" max="4610" width="53.85546875" style="64" customWidth="1"/>
    <col min="4611" max="4611" width="17.140625" style="64" customWidth="1"/>
    <col min="4612" max="4612" width="22.7109375" style="64" customWidth="1"/>
    <col min="4613" max="4613" width="25.28515625" style="64" customWidth="1"/>
    <col min="4614" max="4614" width="11.5703125" style="64" customWidth="1"/>
    <col min="4615" max="4619" width="0" style="64" hidden="1" customWidth="1"/>
    <col min="4620" max="4620" width="17.140625" style="64" customWidth="1"/>
    <col min="4621" max="4621" width="58.5703125" style="64" customWidth="1"/>
    <col min="4622" max="4864" width="9.140625" style="64"/>
    <col min="4865" max="4865" width="7.28515625" style="64" bestFit="1" customWidth="1"/>
    <col min="4866" max="4866" width="53.85546875" style="64" customWidth="1"/>
    <col min="4867" max="4867" width="17.140625" style="64" customWidth="1"/>
    <col min="4868" max="4868" width="22.7109375" style="64" customWidth="1"/>
    <col min="4869" max="4869" width="25.28515625" style="64" customWidth="1"/>
    <col min="4870" max="4870" width="11.5703125" style="64" customWidth="1"/>
    <col min="4871" max="4875" width="0" style="64" hidden="1" customWidth="1"/>
    <col min="4876" max="4876" width="17.140625" style="64" customWidth="1"/>
    <col min="4877" max="4877" width="58.5703125" style="64" customWidth="1"/>
    <col min="4878" max="5120" width="9.140625" style="64"/>
    <col min="5121" max="5121" width="7.28515625" style="64" bestFit="1" customWidth="1"/>
    <col min="5122" max="5122" width="53.85546875" style="64" customWidth="1"/>
    <col min="5123" max="5123" width="17.140625" style="64" customWidth="1"/>
    <col min="5124" max="5124" width="22.7109375" style="64" customWidth="1"/>
    <col min="5125" max="5125" width="25.28515625" style="64" customWidth="1"/>
    <col min="5126" max="5126" width="11.5703125" style="64" customWidth="1"/>
    <col min="5127" max="5131" width="0" style="64" hidden="1" customWidth="1"/>
    <col min="5132" max="5132" width="17.140625" style="64" customWidth="1"/>
    <col min="5133" max="5133" width="58.5703125" style="64" customWidth="1"/>
    <col min="5134" max="5376" width="9.140625" style="64"/>
    <col min="5377" max="5377" width="7.28515625" style="64" bestFit="1" customWidth="1"/>
    <col min="5378" max="5378" width="53.85546875" style="64" customWidth="1"/>
    <col min="5379" max="5379" width="17.140625" style="64" customWidth="1"/>
    <col min="5380" max="5380" width="22.7109375" style="64" customWidth="1"/>
    <col min="5381" max="5381" width="25.28515625" style="64" customWidth="1"/>
    <col min="5382" max="5382" width="11.5703125" style="64" customWidth="1"/>
    <col min="5383" max="5387" width="0" style="64" hidden="1" customWidth="1"/>
    <col min="5388" max="5388" width="17.140625" style="64" customWidth="1"/>
    <col min="5389" max="5389" width="58.5703125" style="64" customWidth="1"/>
    <col min="5390" max="5632" width="9.140625" style="64"/>
    <col min="5633" max="5633" width="7.28515625" style="64" bestFit="1" customWidth="1"/>
    <col min="5634" max="5634" width="53.85546875" style="64" customWidth="1"/>
    <col min="5635" max="5635" width="17.140625" style="64" customWidth="1"/>
    <col min="5636" max="5636" width="22.7109375" style="64" customWidth="1"/>
    <col min="5637" max="5637" width="25.28515625" style="64" customWidth="1"/>
    <col min="5638" max="5638" width="11.5703125" style="64" customWidth="1"/>
    <col min="5639" max="5643" width="0" style="64" hidden="1" customWidth="1"/>
    <col min="5644" max="5644" width="17.140625" style="64" customWidth="1"/>
    <col min="5645" max="5645" width="58.5703125" style="64" customWidth="1"/>
    <col min="5646" max="5888" width="9.140625" style="64"/>
    <col min="5889" max="5889" width="7.28515625" style="64" bestFit="1" customWidth="1"/>
    <col min="5890" max="5890" width="53.85546875" style="64" customWidth="1"/>
    <col min="5891" max="5891" width="17.140625" style="64" customWidth="1"/>
    <col min="5892" max="5892" width="22.7109375" style="64" customWidth="1"/>
    <col min="5893" max="5893" width="25.28515625" style="64" customWidth="1"/>
    <col min="5894" max="5894" width="11.5703125" style="64" customWidth="1"/>
    <col min="5895" max="5899" width="0" style="64" hidden="1" customWidth="1"/>
    <col min="5900" max="5900" width="17.140625" style="64" customWidth="1"/>
    <col min="5901" max="5901" width="58.5703125" style="64" customWidth="1"/>
    <col min="5902" max="6144" width="9.140625" style="64"/>
    <col min="6145" max="6145" width="7.28515625" style="64" bestFit="1" customWidth="1"/>
    <col min="6146" max="6146" width="53.85546875" style="64" customWidth="1"/>
    <col min="6147" max="6147" width="17.140625" style="64" customWidth="1"/>
    <col min="6148" max="6148" width="22.7109375" style="64" customWidth="1"/>
    <col min="6149" max="6149" width="25.28515625" style="64" customWidth="1"/>
    <col min="6150" max="6150" width="11.5703125" style="64" customWidth="1"/>
    <col min="6151" max="6155" width="0" style="64" hidden="1" customWidth="1"/>
    <col min="6156" max="6156" width="17.140625" style="64" customWidth="1"/>
    <col min="6157" max="6157" width="58.5703125" style="64" customWidth="1"/>
    <col min="6158" max="6400" width="9.140625" style="64"/>
    <col min="6401" max="6401" width="7.28515625" style="64" bestFit="1" customWidth="1"/>
    <col min="6402" max="6402" width="53.85546875" style="64" customWidth="1"/>
    <col min="6403" max="6403" width="17.140625" style="64" customWidth="1"/>
    <col min="6404" max="6404" width="22.7109375" style="64" customWidth="1"/>
    <col min="6405" max="6405" width="25.28515625" style="64" customWidth="1"/>
    <col min="6406" max="6406" width="11.5703125" style="64" customWidth="1"/>
    <col min="6407" max="6411" width="0" style="64" hidden="1" customWidth="1"/>
    <col min="6412" max="6412" width="17.140625" style="64" customWidth="1"/>
    <col min="6413" max="6413" width="58.5703125" style="64" customWidth="1"/>
    <col min="6414" max="6656" width="9.140625" style="64"/>
    <col min="6657" max="6657" width="7.28515625" style="64" bestFit="1" customWidth="1"/>
    <col min="6658" max="6658" width="53.85546875" style="64" customWidth="1"/>
    <col min="6659" max="6659" width="17.140625" style="64" customWidth="1"/>
    <col min="6660" max="6660" width="22.7109375" style="64" customWidth="1"/>
    <col min="6661" max="6661" width="25.28515625" style="64" customWidth="1"/>
    <col min="6662" max="6662" width="11.5703125" style="64" customWidth="1"/>
    <col min="6663" max="6667" width="0" style="64" hidden="1" customWidth="1"/>
    <col min="6668" max="6668" width="17.140625" style="64" customWidth="1"/>
    <col min="6669" max="6669" width="58.5703125" style="64" customWidth="1"/>
    <col min="6670" max="6912" width="9.140625" style="64"/>
    <col min="6913" max="6913" width="7.28515625" style="64" bestFit="1" customWidth="1"/>
    <col min="6914" max="6914" width="53.85546875" style="64" customWidth="1"/>
    <col min="6915" max="6915" width="17.140625" style="64" customWidth="1"/>
    <col min="6916" max="6916" width="22.7109375" style="64" customWidth="1"/>
    <col min="6917" max="6917" width="25.28515625" style="64" customWidth="1"/>
    <col min="6918" max="6918" width="11.5703125" style="64" customWidth="1"/>
    <col min="6919" max="6923" width="0" style="64" hidden="1" customWidth="1"/>
    <col min="6924" max="6924" width="17.140625" style="64" customWidth="1"/>
    <col min="6925" max="6925" width="58.5703125" style="64" customWidth="1"/>
    <col min="6926" max="7168" width="9.140625" style="64"/>
    <col min="7169" max="7169" width="7.28515625" style="64" bestFit="1" customWidth="1"/>
    <col min="7170" max="7170" width="53.85546875" style="64" customWidth="1"/>
    <col min="7171" max="7171" width="17.140625" style="64" customWidth="1"/>
    <col min="7172" max="7172" width="22.7109375" style="64" customWidth="1"/>
    <col min="7173" max="7173" width="25.28515625" style="64" customWidth="1"/>
    <col min="7174" max="7174" width="11.5703125" style="64" customWidth="1"/>
    <col min="7175" max="7179" width="0" style="64" hidden="1" customWidth="1"/>
    <col min="7180" max="7180" width="17.140625" style="64" customWidth="1"/>
    <col min="7181" max="7181" width="58.5703125" style="64" customWidth="1"/>
    <col min="7182" max="7424" width="9.140625" style="64"/>
    <col min="7425" max="7425" width="7.28515625" style="64" bestFit="1" customWidth="1"/>
    <col min="7426" max="7426" width="53.85546875" style="64" customWidth="1"/>
    <col min="7427" max="7427" width="17.140625" style="64" customWidth="1"/>
    <col min="7428" max="7428" width="22.7109375" style="64" customWidth="1"/>
    <col min="7429" max="7429" width="25.28515625" style="64" customWidth="1"/>
    <col min="7430" max="7430" width="11.5703125" style="64" customWidth="1"/>
    <col min="7431" max="7435" width="0" style="64" hidden="1" customWidth="1"/>
    <col min="7436" max="7436" width="17.140625" style="64" customWidth="1"/>
    <col min="7437" max="7437" width="58.5703125" style="64" customWidth="1"/>
    <col min="7438" max="7680" width="9.140625" style="64"/>
    <col min="7681" max="7681" width="7.28515625" style="64" bestFit="1" customWidth="1"/>
    <col min="7682" max="7682" width="53.85546875" style="64" customWidth="1"/>
    <col min="7683" max="7683" width="17.140625" style="64" customWidth="1"/>
    <col min="7684" max="7684" width="22.7109375" style="64" customWidth="1"/>
    <col min="7685" max="7685" width="25.28515625" style="64" customWidth="1"/>
    <col min="7686" max="7686" width="11.5703125" style="64" customWidth="1"/>
    <col min="7687" max="7691" width="0" style="64" hidden="1" customWidth="1"/>
    <col min="7692" max="7692" width="17.140625" style="64" customWidth="1"/>
    <col min="7693" max="7693" width="58.5703125" style="64" customWidth="1"/>
    <col min="7694" max="7936" width="9.140625" style="64"/>
    <col min="7937" max="7937" width="7.28515625" style="64" bestFit="1" customWidth="1"/>
    <col min="7938" max="7938" width="53.85546875" style="64" customWidth="1"/>
    <col min="7939" max="7939" width="17.140625" style="64" customWidth="1"/>
    <col min="7940" max="7940" width="22.7109375" style="64" customWidth="1"/>
    <col min="7941" max="7941" width="25.28515625" style="64" customWidth="1"/>
    <col min="7942" max="7942" width="11.5703125" style="64" customWidth="1"/>
    <col min="7943" max="7947" width="0" style="64" hidden="1" customWidth="1"/>
    <col min="7948" max="7948" width="17.140625" style="64" customWidth="1"/>
    <col min="7949" max="7949" width="58.5703125" style="64" customWidth="1"/>
    <col min="7950" max="8192" width="9.140625" style="64"/>
    <col min="8193" max="8193" width="7.28515625" style="64" bestFit="1" customWidth="1"/>
    <col min="8194" max="8194" width="53.85546875" style="64" customWidth="1"/>
    <col min="8195" max="8195" width="17.140625" style="64" customWidth="1"/>
    <col min="8196" max="8196" width="22.7109375" style="64" customWidth="1"/>
    <col min="8197" max="8197" width="25.28515625" style="64" customWidth="1"/>
    <col min="8198" max="8198" width="11.5703125" style="64" customWidth="1"/>
    <col min="8199" max="8203" width="0" style="64" hidden="1" customWidth="1"/>
    <col min="8204" max="8204" width="17.140625" style="64" customWidth="1"/>
    <col min="8205" max="8205" width="58.5703125" style="64" customWidth="1"/>
    <col min="8206" max="8448" width="9.140625" style="64"/>
    <col min="8449" max="8449" width="7.28515625" style="64" bestFit="1" customWidth="1"/>
    <col min="8450" max="8450" width="53.85546875" style="64" customWidth="1"/>
    <col min="8451" max="8451" width="17.140625" style="64" customWidth="1"/>
    <col min="8452" max="8452" width="22.7109375" style="64" customWidth="1"/>
    <col min="8453" max="8453" width="25.28515625" style="64" customWidth="1"/>
    <col min="8454" max="8454" width="11.5703125" style="64" customWidth="1"/>
    <col min="8455" max="8459" width="0" style="64" hidden="1" customWidth="1"/>
    <col min="8460" max="8460" width="17.140625" style="64" customWidth="1"/>
    <col min="8461" max="8461" width="58.5703125" style="64" customWidth="1"/>
    <col min="8462" max="8704" width="9.140625" style="64"/>
    <col min="8705" max="8705" width="7.28515625" style="64" bestFit="1" customWidth="1"/>
    <col min="8706" max="8706" width="53.85546875" style="64" customWidth="1"/>
    <col min="8707" max="8707" width="17.140625" style="64" customWidth="1"/>
    <col min="8708" max="8708" width="22.7109375" style="64" customWidth="1"/>
    <col min="8709" max="8709" width="25.28515625" style="64" customWidth="1"/>
    <col min="8710" max="8710" width="11.5703125" style="64" customWidth="1"/>
    <col min="8711" max="8715" width="0" style="64" hidden="1" customWidth="1"/>
    <col min="8716" max="8716" width="17.140625" style="64" customWidth="1"/>
    <col min="8717" max="8717" width="58.5703125" style="64" customWidth="1"/>
    <col min="8718" max="8960" width="9.140625" style="64"/>
    <col min="8961" max="8961" width="7.28515625" style="64" bestFit="1" customWidth="1"/>
    <col min="8962" max="8962" width="53.85546875" style="64" customWidth="1"/>
    <col min="8963" max="8963" width="17.140625" style="64" customWidth="1"/>
    <col min="8964" max="8964" width="22.7109375" style="64" customWidth="1"/>
    <col min="8965" max="8965" width="25.28515625" style="64" customWidth="1"/>
    <col min="8966" max="8966" width="11.5703125" style="64" customWidth="1"/>
    <col min="8967" max="8971" width="0" style="64" hidden="1" customWidth="1"/>
    <col min="8972" max="8972" width="17.140625" style="64" customWidth="1"/>
    <col min="8973" max="8973" width="58.5703125" style="64" customWidth="1"/>
    <col min="8974" max="9216" width="9.140625" style="64"/>
    <col min="9217" max="9217" width="7.28515625" style="64" bestFit="1" customWidth="1"/>
    <col min="9218" max="9218" width="53.85546875" style="64" customWidth="1"/>
    <col min="9219" max="9219" width="17.140625" style="64" customWidth="1"/>
    <col min="9220" max="9220" width="22.7109375" style="64" customWidth="1"/>
    <col min="9221" max="9221" width="25.28515625" style="64" customWidth="1"/>
    <col min="9222" max="9222" width="11.5703125" style="64" customWidth="1"/>
    <col min="9223" max="9227" width="0" style="64" hidden="1" customWidth="1"/>
    <col min="9228" max="9228" width="17.140625" style="64" customWidth="1"/>
    <col min="9229" max="9229" width="58.5703125" style="64" customWidth="1"/>
    <col min="9230" max="9472" width="9.140625" style="64"/>
    <col min="9473" max="9473" width="7.28515625" style="64" bestFit="1" customWidth="1"/>
    <col min="9474" max="9474" width="53.85546875" style="64" customWidth="1"/>
    <col min="9475" max="9475" width="17.140625" style="64" customWidth="1"/>
    <col min="9476" max="9476" width="22.7109375" style="64" customWidth="1"/>
    <col min="9477" max="9477" width="25.28515625" style="64" customWidth="1"/>
    <col min="9478" max="9478" width="11.5703125" style="64" customWidth="1"/>
    <col min="9479" max="9483" width="0" style="64" hidden="1" customWidth="1"/>
    <col min="9484" max="9484" width="17.140625" style="64" customWidth="1"/>
    <col min="9485" max="9485" width="58.5703125" style="64" customWidth="1"/>
    <col min="9486" max="9728" width="9.140625" style="64"/>
    <col min="9729" max="9729" width="7.28515625" style="64" bestFit="1" customWidth="1"/>
    <col min="9730" max="9730" width="53.85546875" style="64" customWidth="1"/>
    <col min="9731" max="9731" width="17.140625" style="64" customWidth="1"/>
    <col min="9732" max="9732" width="22.7109375" style="64" customWidth="1"/>
    <col min="9733" max="9733" width="25.28515625" style="64" customWidth="1"/>
    <col min="9734" max="9734" width="11.5703125" style="64" customWidth="1"/>
    <col min="9735" max="9739" width="0" style="64" hidden="1" customWidth="1"/>
    <col min="9740" max="9740" width="17.140625" style="64" customWidth="1"/>
    <col min="9741" max="9741" width="58.5703125" style="64" customWidth="1"/>
    <col min="9742" max="9984" width="9.140625" style="64"/>
    <col min="9985" max="9985" width="7.28515625" style="64" bestFit="1" customWidth="1"/>
    <col min="9986" max="9986" width="53.85546875" style="64" customWidth="1"/>
    <col min="9987" max="9987" width="17.140625" style="64" customWidth="1"/>
    <col min="9988" max="9988" width="22.7109375" style="64" customWidth="1"/>
    <col min="9989" max="9989" width="25.28515625" style="64" customWidth="1"/>
    <col min="9990" max="9990" width="11.5703125" style="64" customWidth="1"/>
    <col min="9991" max="9995" width="0" style="64" hidden="1" customWidth="1"/>
    <col min="9996" max="9996" width="17.140625" style="64" customWidth="1"/>
    <col min="9997" max="9997" width="58.5703125" style="64" customWidth="1"/>
    <col min="9998" max="10240" width="9.140625" style="64"/>
    <col min="10241" max="10241" width="7.28515625" style="64" bestFit="1" customWidth="1"/>
    <col min="10242" max="10242" width="53.85546875" style="64" customWidth="1"/>
    <col min="10243" max="10243" width="17.140625" style="64" customWidth="1"/>
    <col min="10244" max="10244" width="22.7109375" style="64" customWidth="1"/>
    <col min="10245" max="10245" width="25.28515625" style="64" customWidth="1"/>
    <col min="10246" max="10246" width="11.5703125" style="64" customWidth="1"/>
    <col min="10247" max="10251" width="0" style="64" hidden="1" customWidth="1"/>
    <col min="10252" max="10252" width="17.140625" style="64" customWidth="1"/>
    <col min="10253" max="10253" width="58.5703125" style="64" customWidth="1"/>
    <col min="10254" max="10496" width="9.140625" style="64"/>
    <col min="10497" max="10497" width="7.28515625" style="64" bestFit="1" customWidth="1"/>
    <col min="10498" max="10498" width="53.85546875" style="64" customWidth="1"/>
    <col min="10499" max="10499" width="17.140625" style="64" customWidth="1"/>
    <col min="10500" max="10500" width="22.7109375" style="64" customWidth="1"/>
    <col min="10501" max="10501" width="25.28515625" style="64" customWidth="1"/>
    <col min="10502" max="10502" width="11.5703125" style="64" customWidth="1"/>
    <col min="10503" max="10507" width="0" style="64" hidden="1" customWidth="1"/>
    <col min="10508" max="10508" width="17.140625" style="64" customWidth="1"/>
    <col min="10509" max="10509" width="58.5703125" style="64" customWidth="1"/>
    <col min="10510" max="10752" width="9.140625" style="64"/>
    <col min="10753" max="10753" width="7.28515625" style="64" bestFit="1" customWidth="1"/>
    <col min="10754" max="10754" width="53.85546875" style="64" customWidth="1"/>
    <col min="10755" max="10755" width="17.140625" style="64" customWidth="1"/>
    <col min="10756" max="10756" width="22.7109375" style="64" customWidth="1"/>
    <col min="10757" max="10757" width="25.28515625" style="64" customWidth="1"/>
    <col min="10758" max="10758" width="11.5703125" style="64" customWidth="1"/>
    <col min="10759" max="10763" width="0" style="64" hidden="1" customWidth="1"/>
    <col min="10764" max="10764" width="17.140625" style="64" customWidth="1"/>
    <col min="10765" max="10765" width="58.5703125" style="64" customWidth="1"/>
    <col min="10766" max="11008" width="9.140625" style="64"/>
    <col min="11009" max="11009" width="7.28515625" style="64" bestFit="1" customWidth="1"/>
    <col min="11010" max="11010" width="53.85546875" style="64" customWidth="1"/>
    <col min="11011" max="11011" width="17.140625" style="64" customWidth="1"/>
    <col min="11012" max="11012" width="22.7109375" style="64" customWidth="1"/>
    <col min="11013" max="11013" width="25.28515625" style="64" customWidth="1"/>
    <col min="11014" max="11014" width="11.5703125" style="64" customWidth="1"/>
    <col min="11015" max="11019" width="0" style="64" hidden="1" customWidth="1"/>
    <col min="11020" max="11020" width="17.140625" style="64" customWidth="1"/>
    <col min="11021" max="11021" width="58.5703125" style="64" customWidth="1"/>
    <col min="11022" max="11264" width="9.140625" style="64"/>
    <col min="11265" max="11265" width="7.28515625" style="64" bestFit="1" customWidth="1"/>
    <col min="11266" max="11266" width="53.85546875" style="64" customWidth="1"/>
    <col min="11267" max="11267" width="17.140625" style="64" customWidth="1"/>
    <col min="11268" max="11268" width="22.7109375" style="64" customWidth="1"/>
    <col min="11269" max="11269" width="25.28515625" style="64" customWidth="1"/>
    <col min="11270" max="11270" width="11.5703125" style="64" customWidth="1"/>
    <col min="11271" max="11275" width="0" style="64" hidden="1" customWidth="1"/>
    <col min="11276" max="11276" width="17.140625" style="64" customWidth="1"/>
    <col min="11277" max="11277" width="58.5703125" style="64" customWidth="1"/>
    <col min="11278" max="11520" width="9.140625" style="64"/>
    <col min="11521" max="11521" width="7.28515625" style="64" bestFit="1" customWidth="1"/>
    <col min="11522" max="11522" width="53.85546875" style="64" customWidth="1"/>
    <col min="11523" max="11523" width="17.140625" style="64" customWidth="1"/>
    <col min="11524" max="11524" width="22.7109375" style="64" customWidth="1"/>
    <col min="11525" max="11525" width="25.28515625" style="64" customWidth="1"/>
    <col min="11526" max="11526" width="11.5703125" style="64" customWidth="1"/>
    <col min="11527" max="11531" width="0" style="64" hidden="1" customWidth="1"/>
    <col min="11532" max="11532" width="17.140625" style="64" customWidth="1"/>
    <col min="11533" max="11533" width="58.5703125" style="64" customWidth="1"/>
    <col min="11534" max="11776" width="9.140625" style="64"/>
    <col min="11777" max="11777" width="7.28515625" style="64" bestFit="1" customWidth="1"/>
    <col min="11778" max="11778" width="53.85546875" style="64" customWidth="1"/>
    <col min="11779" max="11779" width="17.140625" style="64" customWidth="1"/>
    <col min="11780" max="11780" width="22.7109375" style="64" customWidth="1"/>
    <col min="11781" max="11781" width="25.28515625" style="64" customWidth="1"/>
    <col min="11782" max="11782" width="11.5703125" style="64" customWidth="1"/>
    <col min="11783" max="11787" width="0" style="64" hidden="1" customWidth="1"/>
    <col min="11788" max="11788" width="17.140625" style="64" customWidth="1"/>
    <col min="11789" max="11789" width="58.5703125" style="64" customWidth="1"/>
    <col min="11790" max="12032" width="9.140625" style="64"/>
    <col min="12033" max="12033" width="7.28515625" style="64" bestFit="1" customWidth="1"/>
    <col min="12034" max="12034" width="53.85546875" style="64" customWidth="1"/>
    <col min="12035" max="12035" width="17.140625" style="64" customWidth="1"/>
    <col min="12036" max="12036" width="22.7109375" style="64" customWidth="1"/>
    <col min="12037" max="12037" width="25.28515625" style="64" customWidth="1"/>
    <col min="12038" max="12038" width="11.5703125" style="64" customWidth="1"/>
    <col min="12039" max="12043" width="0" style="64" hidden="1" customWidth="1"/>
    <col min="12044" max="12044" width="17.140625" style="64" customWidth="1"/>
    <col min="12045" max="12045" width="58.5703125" style="64" customWidth="1"/>
    <col min="12046" max="12288" width="9.140625" style="64"/>
    <col min="12289" max="12289" width="7.28515625" style="64" bestFit="1" customWidth="1"/>
    <col min="12290" max="12290" width="53.85546875" style="64" customWidth="1"/>
    <col min="12291" max="12291" width="17.140625" style="64" customWidth="1"/>
    <col min="12292" max="12292" width="22.7109375" style="64" customWidth="1"/>
    <col min="12293" max="12293" width="25.28515625" style="64" customWidth="1"/>
    <col min="12294" max="12294" width="11.5703125" style="64" customWidth="1"/>
    <col min="12295" max="12299" width="0" style="64" hidden="1" customWidth="1"/>
    <col min="12300" max="12300" width="17.140625" style="64" customWidth="1"/>
    <col min="12301" max="12301" width="58.5703125" style="64" customWidth="1"/>
    <col min="12302" max="12544" width="9.140625" style="64"/>
    <col min="12545" max="12545" width="7.28515625" style="64" bestFit="1" customWidth="1"/>
    <col min="12546" max="12546" width="53.85546875" style="64" customWidth="1"/>
    <col min="12547" max="12547" width="17.140625" style="64" customWidth="1"/>
    <col min="12548" max="12548" width="22.7109375" style="64" customWidth="1"/>
    <col min="12549" max="12549" width="25.28515625" style="64" customWidth="1"/>
    <col min="12550" max="12550" width="11.5703125" style="64" customWidth="1"/>
    <col min="12551" max="12555" width="0" style="64" hidden="1" customWidth="1"/>
    <col min="12556" max="12556" width="17.140625" style="64" customWidth="1"/>
    <col min="12557" max="12557" width="58.5703125" style="64" customWidth="1"/>
    <col min="12558" max="12800" width="9.140625" style="64"/>
    <col min="12801" max="12801" width="7.28515625" style="64" bestFit="1" customWidth="1"/>
    <col min="12802" max="12802" width="53.85546875" style="64" customWidth="1"/>
    <col min="12803" max="12803" width="17.140625" style="64" customWidth="1"/>
    <col min="12804" max="12804" width="22.7109375" style="64" customWidth="1"/>
    <col min="12805" max="12805" width="25.28515625" style="64" customWidth="1"/>
    <col min="12806" max="12806" width="11.5703125" style="64" customWidth="1"/>
    <col min="12807" max="12811" width="0" style="64" hidden="1" customWidth="1"/>
    <col min="12812" max="12812" width="17.140625" style="64" customWidth="1"/>
    <col min="12813" max="12813" width="58.5703125" style="64" customWidth="1"/>
    <col min="12814" max="13056" width="9.140625" style="64"/>
    <col min="13057" max="13057" width="7.28515625" style="64" bestFit="1" customWidth="1"/>
    <col min="13058" max="13058" width="53.85546875" style="64" customWidth="1"/>
    <col min="13059" max="13059" width="17.140625" style="64" customWidth="1"/>
    <col min="13060" max="13060" width="22.7109375" style="64" customWidth="1"/>
    <col min="13061" max="13061" width="25.28515625" style="64" customWidth="1"/>
    <col min="13062" max="13062" width="11.5703125" style="64" customWidth="1"/>
    <col min="13063" max="13067" width="0" style="64" hidden="1" customWidth="1"/>
    <col min="13068" max="13068" width="17.140625" style="64" customWidth="1"/>
    <col min="13069" max="13069" width="58.5703125" style="64" customWidth="1"/>
    <col min="13070" max="13312" width="9.140625" style="64"/>
    <col min="13313" max="13313" width="7.28515625" style="64" bestFit="1" customWidth="1"/>
    <col min="13314" max="13314" width="53.85546875" style="64" customWidth="1"/>
    <col min="13315" max="13315" width="17.140625" style="64" customWidth="1"/>
    <col min="13316" max="13316" width="22.7109375" style="64" customWidth="1"/>
    <col min="13317" max="13317" width="25.28515625" style="64" customWidth="1"/>
    <col min="13318" max="13318" width="11.5703125" style="64" customWidth="1"/>
    <col min="13319" max="13323" width="0" style="64" hidden="1" customWidth="1"/>
    <col min="13324" max="13324" width="17.140625" style="64" customWidth="1"/>
    <col min="13325" max="13325" width="58.5703125" style="64" customWidth="1"/>
    <col min="13326" max="13568" width="9.140625" style="64"/>
    <col min="13569" max="13569" width="7.28515625" style="64" bestFit="1" customWidth="1"/>
    <col min="13570" max="13570" width="53.85546875" style="64" customWidth="1"/>
    <col min="13571" max="13571" width="17.140625" style="64" customWidth="1"/>
    <col min="13572" max="13572" width="22.7109375" style="64" customWidth="1"/>
    <col min="13573" max="13573" width="25.28515625" style="64" customWidth="1"/>
    <col min="13574" max="13574" width="11.5703125" style="64" customWidth="1"/>
    <col min="13575" max="13579" width="0" style="64" hidden="1" customWidth="1"/>
    <col min="13580" max="13580" width="17.140625" style="64" customWidth="1"/>
    <col min="13581" max="13581" width="58.5703125" style="64" customWidth="1"/>
    <col min="13582" max="13824" width="9.140625" style="64"/>
    <col min="13825" max="13825" width="7.28515625" style="64" bestFit="1" customWidth="1"/>
    <col min="13826" max="13826" width="53.85546875" style="64" customWidth="1"/>
    <col min="13827" max="13827" width="17.140625" style="64" customWidth="1"/>
    <col min="13828" max="13828" width="22.7109375" style="64" customWidth="1"/>
    <col min="13829" max="13829" width="25.28515625" style="64" customWidth="1"/>
    <col min="13830" max="13830" width="11.5703125" style="64" customWidth="1"/>
    <col min="13831" max="13835" width="0" style="64" hidden="1" customWidth="1"/>
    <col min="13836" max="13836" width="17.140625" style="64" customWidth="1"/>
    <col min="13837" max="13837" width="58.5703125" style="64" customWidth="1"/>
    <col min="13838" max="14080" width="9.140625" style="64"/>
    <col min="14081" max="14081" width="7.28515625" style="64" bestFit="1" customWidth="1"/>
    <col min="14082" max="14082" width="53.85546875" style="64" customWidth="1"/>
    <col min="14083" max="14083" width="17.140625" style="64" customWidth="1"/>
    <col min="14084" max="14084" width="22.7109375" style="64" customWidth="1"/>
    <col min="14085" max="14085" width="25.28515625" style="64" customWidth="1"/>
    <col min="14086" max="14086" width="11.5703125" style="64" customWidth="1"/>
    <col min="14087" max="14091" width="0" style="64" hidden="1" customWidth="1"/>
    <col min="14092" max="14092" width="17.140625" style="64" customWidth="1"/>
    <col min="14093" max="14093" width="58.5703125" style="64" customWidth="1"/>
    <col min="14094" max="14336" width="9.140625" style="64"/>
    <col min="14337" max="14337" width="7.28515625" style="64" bestFit="1" customWidth="1"/>
    <col min="14338" max="14338" width="53.85546875" style="64" customWidth="1"/>
    <col min="14339" max="14339" width="17.140625" style="64" customWidth="1"/>
    <col min="14340" max="14340" width="22.7109375" style="64" customWidth="1"/>
    <col min="14341" max="14341" width="25.28515625" style="64" customWidth="1"/>
    <col min="14342" max="14342" width="11.5703125" style="64" customWidth="1"/>
    <col min="14343" max="14347" width="0" style="64" hidden="1" customWidth="1"/>
    <col min="14348" max="14348" width="17.140625" style="64" customWidth="1"/>
    <col min="14349" max="14349" width="58.5703125" style="64" customWidth="1"/>
    <col min="14350" max="14592" width="9.140625" style="64"/>
    <col min="14593" max="14593" width="7.28515625" style="64" bestFit="1" customWidth="1"/>
    <col min="14594" max="14594" width="53.85546875" style="64" customWidth="1"/>
    <col min="14595" max="14595" width="17.140625" style="64" customWidth="1"/>
    <col min="14596" max="14596" width="22.7109375" style="64" customWidth="1"/>
    <col min="14597" max="14597" width="25.28515625" style="64" customWidth="1"/>
    <col min="14598" max="14598" width="11.5703125" style="64" customWidth="1"/>
    <col min="14599" max="14603" width="0" style="64" hidden="1" customWidth="1"/>
    <col min="14604" max="14604" width="17.140625" style="64" customWidth="1"/>
    <col min="14605" max="14605" width="58.5703125" style="64" customWidth="1"/>
    <col min="14606" max="14848" width="9.140625" style="64"/>
    <col min="14849" max="14849" width="7.28515625" style="64" bestFit="1" customWidth="1"/>
    <col min="14850" max="14850" width="53.85546875" style="64" customWidth="1"/>
    <col min="14851" max="14851" width="17.140625" style="64" customWidth="1"/>
    <col min="14852" max="14852" width="22.7109375" style="64" customWidth="1"/>
    <col min="14853" max="14853" width="25.28515625" style="64" customWidth="1"/>
    <col min="14854" max="14854" width="11.5703125" style="64" customWidth="1"/>
    <col min="14855" max="14859" width="0" style="64" hidden="1" customWidth="1"/>
    <col min="14860" max="14860" width="17.140625" style="64" customWidth="1"/>
    <col min="14861" max="14861" width="58.5703125" style="64" customWidth="1"/>
    <col min="14862" max="15104" width="9.140625" style="64"/>
    <col min="15105" max="15105" width="7.28515625" style="64" bestFit="1" customWidth="1"/>
    <col min="15106" max="15106" width="53.85546875" style="64" customWidth="1"/>
    <col min="15107" max="15107" width="17.140625" style="64" customWidth="1"/>
    <col min="15108" max="15108" width="22.7109375" style="64" customWidth="1"/>
    <col min="15109" max="15109" width="25.28515625" style="64" customWidth="1"/>
    <col min="15110" max="15110" width="11.5703125" style="64" customWidth="1"/>
    <col min="15111" max="15115" width="0" style="64" hidden="1" customWidth="1"/>
    <col min="15116" max="15116" width="17.140625" style="64" customWidth="1"/>
    <col min="15117" max="15117" width="58.5703125" style="64" customWidth="1"/>
    <col min="15118" max="15360" width="9.140625" style="64"/>
    <col min="15361" max="15361" width="7.28515625" style="64" bestFit="1" customWidth="1"/>
    <col min="15362" max="15362" width="53.85546875" style="64" customWidth="1"/>
    <col min="15363" max="15363" width="17.140625" style="64" customWidth="1"/>
    <col min="15364" max="15364" width="22.7109375" style="64" customWidth="1"/>
    <col min="15365" max="15365" width="25.28515625" style="64" customWidth="1"/>
    <col min="15366" max="15366" width="11.5703125" style="64" customWidth="1"/>
    <col min="15367" max="15371" width="0" style="64" hidden="1" customWidth="1"/>
    <col min="15372" max="15372" width="17.140625" style="64" customWidth="1"/>
    <col min="15373" max="15373" width="58.5703125" style="64" customWidth="1"/>
    <col min="15374" max="15616" width="9.140625" style="64"/>
    <col min="15617" max="15617" width="7.28515625" style="64" bestFit="1" customWidth="1"/>
    <col min="15618" max="15618" width="53.85546875" style="64" customWidth="1"/>
    <col min="15619" max="15619" width="17.140625" style="64" customWidth="1"/>
    <col min="15620" max="15620" width="22.7109375" style="64" customWidth="1"/>
    <col min="15621" max="15621" width="25.28515625" style="64" customWidth="1"/>
    <col min="15622" max="15622" width="11.5703125" style="64" customWidth="1"/>
    <col min="15623" max="15627" width="0" style="64" hidden="1" customWidth="1"/>
    <col min="15628" max="15628" width="17.140625" style="64" customWidth="1"/>
    <col min="15629" max="15629" width="58.5703125" style="64" customWidth="1"/>
    <col min="15630" max="15872" width="9.140625" style="64"/>
    <col min="15873" max="15873" width="7.28515625" style="64" bestFit="1" customWidth="1"/>
    <col min="15874" max="15874" width="53.85546875" style="64" customWidth="1"/>
    <col min="15875" max="15875" width="17.140625" style="64" customWidth="1"/>
    <col min="15876" max="15876" width="22.7109375" style="64" customWidth="1"/>
    <col min="15877" max="15877" width="25.28515625" style="64" customWidth="1"/>
    <col min="15878" max="15878" width="11.5703125" style="64" customWidth="1"/>
    <col min="15879" max="15883" width="0" style="64" hidden="1" customWidth="1"/>
    <col min="15884" max="15884" width="17.140625" style="64" customWidth="1"/>
    <col min="15885" max="15885" width="58.5703125" style="64" customWidth="1"/>
    <col min="15886" max="16128" width="9.140625" style="64"/>
    <col min="16129" max="16129" width="7.28515625" style="64" bestFit="1" customWidth="1"/>
    <col min="16130" max="16130" width="53.85546875" style="64" customWidth="1"/>
    <col min="16131" max="16131" width="17.140625" style="64" customWidth="1"/>
    <col min="16132" max="16132" width="22.7109375" style="64" customWidth="1"/>
    <col min="16133" max="16133" width="25.28515625" style="64" customWidth="1"/>
    <col min="16134" max="16134" width="11.5703125" style="64" customWidth="1"/>
    <col min="16135" max="16139" width="0" style="64" hidden="1" customWidth="1"/>
    <col min="16140" max="16140" width="17.140625" style="64" customWidth="1"/>
    <col min="16141" max="16141" width="58.5703125" style="64" customWidth="1"/>
    <col min="16142" max="16384" width="9.140625" style="64"/>
  </cols>
  <sheetData>
    <row r="1" spans="1:14" ht="18.75" x14ac:dyDescent="0.25">
      <c r="A1" s="101" t="s">
        <v>148</v>
      </c>
      <c r="B1" s="101"/>
      <c r="C1" s="101"/>
      <c r="D1" s="101"/>
      <c r="E1" s="101"/>
      <c r="F1" s="101"/>
      <c r="G1" s="101"/>
      <c r="H1" s="101"/>
      <c r="I1" s="101"/>
      <c r="J1" s="101"/>
      <c r="K1" s="101"/>
      <c r="L1" s="101"/>
      <c r="M1" s="101"/>
      <c r="N1" s="63"/>
    </row>
    <row r="2" spans="1:14" x14ac:dyDescent="0.25">
      <c r="A2" s="102" t="s">
        <v>149</v>
      </c>
      <c r="B2" s="102"/>
      <c r="C2" s="102"/>
      <c r="D2" s="102"/>
      <c r="E2" s="102"/>
      <c r="F2" s="102"/>
      <c r="G2" s="102"/>
      <c r="H2" s="102"/>
      <c r="I2" s="102"/>
      <c r="J2" s="102"/>
      <c r="K2" s="102"/>
      <c r="L2" s="102"/>
      <c r="M2" s="102"/>
      <c r="N2" s="65"/>
    </row>
    <row r="3" spans="1:14" x14ac:dyDescent="0.25">
      <c r="A3" s="102" t="s">
        <v>150</v>
      </c>
      <c r="B3" s="102"/>
      <c r="C3" s="102"/>
      <c r="D3" s="102"/>
      <c r="E3" s="102"/>
      <c r="F3" s="102"/>
      <c r="G3" s="102"/>
      <c r="H3" s="102"/>
      <c r="I3" s="102"/>
      <c r="J3" s="102"/>
      <c r="K3" s="102"/>
      <c r="L3" s="102"/>
      <c r="M3" s="102"/>
      <c r="N3" s="65"/>
    </row>
    <row r="4" spans="1:14" x14ac:dyDescent="0.25">
      <c r="A4" s="66"/>
      <c r="B4" s="67"/>
      <c r="C4" s="67"/>
      <c r="D4" s="67"/>
      <c r="E4" s="67"/>
      <c r="F4" s="67"/>
      <c r="G4" s="67"/>
      <c r="H4" s="67"/>
      <c r="I4" s="67"/>
      <c r="J4" s="67"/>
      <c r="K4" s="67"/>
      <c r="L4" s="67"/>
      <c r="M4" s="67"/>
      <c r="N4" s="65"/>
    </row>
    <row r="5" spans="1:14" s="70" customFormat="1" ht="51" x14ac:dyDescent="0.25">
      <c r="A5" s="68" t="s">
        <v>151</v>
      </c>
      <c r="B5" s="52" t="s">
        <v>152</v>
      </c>
      <c r="C5" s="52" t="s">
        <v>153</v>
      </c>
      <c r="D5" s="52" t="s">
        <v>154</v>
      </c>
      <c r="E5" s="52" t="s">
        <v>155</v>
      </c>
      <c r="F5" s="52" t="s">
        <v>156</v>
      </c>
      <c r="G5" s="52" t="s">
        <v>157</v>
      </c>
      <c r="H5" s="52" t="s">
        <v>158</v>
      </c>
      <c r="I5" s="52" t="s">
        <v>159</v>
      </c>
      <c r="J5" s="52" t="s">
        <v>160</v>
      </c>
      <c r="K5" s="52" t="s">
        <v>161</v>
      </c>
      <c r="L5" s="52" t="s">
        <v>162</v>
      </c>
      <c r="M5" s="52" t="s">
        <v>163</v>
      </c>
      <c r="N5" s="69" t="s">
        <v>164</v>
      </c>
    </row>
    <row r="6" spans="1:14" ht="30" x14ac:dyDescent="0.25">
      <c r="A6" s="71">
        <v>1</v>
      </c>
      <c r="B6" s="72" t="s">
        <v>165</v>
      </c>
      <c r="C6" s="73" t="s">
        <v>166</v>
      </c>
      <c r="D6" s="73" t="s">
        <v>167</v>
      </c>
      <c r="E6" s="73" t="s">
        <v>168</v>
      </c>
      <c r="F6" s="73" t="s">
        <v>167</v>
      </c>
      <c r="G6" s="73"/>
      <c r="H6" s="73"/>
      <c r="I6" s="73"/>
      <c r="J6" s="73"/>
      <c r="K6" s="73"/>
      <c r="L6" s="73"/>
      <c r="M6" s="74" t="s">
        <v>169</v>
      </c>
      <c r="N6" s="75"/>
    </row>
    <row r="7" spans="1:14" ht="30" x14ac:dyDescent="0.25">
      <c r="A7" s="71">
        <v>2</v>
      </c>
      <c r="B7" s="72" t="s">
        <v>170</v>
      </c>
      <c r="C7" s="73" t="s">
        <v>166</v>
      </c>
      <c r="D7" s="73" t="s">
        <v>167</v>
      </c>
      <c r="E7" s="73" t="s">
        <v>168</v>
      </c>
      <c r="F7" s="73" t="s">
        <v>167</v>
      </c>
      <c r="G7" s="73"/>
      <c r="H7" s="73"/>
      <c r="I7" s="73"/>
      <c r="J7" s="73"/>
      <c r="K7" s="73"/>
      <c r="L7" s="73"/>
      <c r="M7" s="74" t="s">
        <v>171</v>
      </c>
      <c r="N7" s="75"/>
    </row>
    <row r="8" spans="1:14" x14ac:dyDescent="0.25">
      <c r="A8" s="71">
        <v>2</v>
      </c>
      <c r="B8" s="72" t="s">
        <v>172</v>
      </c>
      <c r="C8" s="73" t="s">
        <v>173</v>
      </c>
      <c r="D8" s="73" t="s">
        <v>174</v>
      </c>
      <c r="E8" s="73" t="s">
        <v>175</v>
      </c>
      <c r="F8" s="73" t="s">
        <v>176</v>
      </c>
      <c r="G8" s="73"/>
      <c r="H8" s="73"/>
      <c r="I8" s="73"/>
      <c r="J8" s="73"/>
      <c r="K8" s="73"/>
      <c r="L8" s="73" t="s">
        <v>176</v>
      </c>
      <c r="M8" s="76" t="s">
        <v>177</v>
      </c>
      <c r="N8" s="75"/>
    </row>
    <row r="9" spans="1:14" x14ac:dyDescent="0.25">
      <c r="A9" s="71">
        <v>3</v>
      </c>
      <c r="B9" s="72" t="s">
        <v>178</v>
      </c>
      <c r="C9" s="73" t="s">
        <v>173</v>
      </c>
      <c r="D9" s="73" t="s">
        <v>174</v>
      </c>
      <c r="E9" s="73" t="s">
        <v>175</v>
      </c>
      <c r="F9" s="73" t="s">
        <v>179</v>
      </c>
      <c r="G9" s="73"/>
      <c r="H9" s="73"/>
      <c r="I9" s="73"/>
      <c r="J9" s="73"/>
      <c r="K9" s="73"/>
      <c r="L9" s="73" t="s">
        <v>179</v>
      </c>
      <c r="M9" s="76" t="s">
        <v>177</v>
      </c>
      <c r="N9" s="75"/>
    </row>
    <row r="10" spans="1:14" x14ac:dyDescent="0.25">
      <c r="A10" s="71">
        <v>4</v>
      </c>
      <c r="B10" s="72" t="s">
        <v>180</v>
      </c>
      <c r="C10" s="73" t="s">
        <v>173</v>
      </c>
      <c r="D10" s="73" t="s">
        <v>181</v>
      </c>
      <c r="E10" s="73" t="s">
        <v>182</v>
      </c>
      <c r="F10" s="73" t="s">
        <v>183</v>
      </c>
      <c r="G10" s="73"/>
      <c r="H10" s="73"/>
      <c r="I10" s="73"/>
      <c r="J10" s="73"/>
      <c r="K10" s="73"/>
      <c r="L10" s="73" t="s">
        <v>184</v>
      </c>
      <c r="M10" s="76" t="s">
        <v>177</v>
      </c>
      <c r="N10" s="75"/>
    </row>
    <row r="11" spans="1:14" ht="30" x14ac:dyDescent="0.25">
      <c r="A11" s="71">
        <v>5</v>
      </c>
      <c r="B11" s="72" t="s">
        <v>185</v>
      </c>
      <c r="C11" s="73" t="s">
        <v>186</v>
      </c>
      <c r="D11" s="73" t="s">
        <v>167</v>
      </c>
      <c r="E11" s="73" t="s">
        <v>187</v>
      </c>
      <c r="F11" s="73" t="s">
        <v>167</v>
      </c>
      <c r="G11" s="77"/>
      <c r="H11" s="77"/>
      <c r="I11" s="77"/>
      <c r="J11" s="77"/>
      <c r="K11" s="77"/>
      <c r="L11" s="77"/>
      <c r="M11" s="78" t="s">
        <v>188</v>
      </c>
      <c r="N11" s="75"/>
    </row>
    <row r="12" spans="1:14" ht="30" x14ac:dyDescent="0.25">
      <c r="A12" s="71">
        <v>6</v>
      </c>
      <c r="B12" s="72" t="s">
        <v>189</v>
      </c>
      <c r="C12" s="73" t="s">
        <v>186</v>
      </c>
      <c r="D12" s="73" t="s">
        <v>167</v>
      </c>
      <c r="E12" s="73" t="s">
        <v>187</v>
      </c>
      <c r="F12" s="73" t="s">
        <v>167</v>
      </c>
      <c r="G12" s="77"/>
      <c r="H12" s="77"/>
      <c r="I12" s="77"/>
      <c r="J12" s="77"/>
      <c r="K12" s="77"/>
      <c r="L12" s="77"/>
      <c r="M12" s="78" t="s">
        <v>188</v>
      </c>
      <c r="N12" s="75"/>
    </row>
    <row r="13" spans="1:14" ht="30" x14ac:dyDescent="0.25">
      <c r="A13" s="71">
        <v>7</v>
      </c>
      <c r="B13" s="72" t="s">
        <v>190</v>
      </c>
      <c r="C13" s="73" t="s">
        <v>186</v>
      </c>
      <c r="D13" s="73" t="s">
        <v>167</v>
      </c>
      <c r="E13" s="73" t="s">
        <v>187</v>
      </c>
      <c r="F13" s="73" t="s">
        <v>167</v>
      </c>
      <c r="G13" s="77"/>
      <c r="H13" s="77"/>
      <c r="I13" s="77"/>
      <c r="J13" s="77"/>
      <c r="K13" s="77"/>
      <c r="L13" s="77"/>
      <c r="M13" s="78" t="s">
        <v>188</v>
      </c>
      <c r="N13" s="75"/>
    </row>
    <row r="14" spans="1:14" ht="30" x14ac:dyDescent="0.25">
      <c r="A14" s="71">
        <v>8</v>
      </c>
      <c r="B14" s="72" t="s">
        <v>170</v>
      </c>
      <c r="C14" s="73" t="s">
        <v>186</v>
      </c>
      <c r="D14" s="73" t="s">
        <v>167</v>
      </c>
      <c r="E14" s="73" t="s">
        <v>187</v>
      </c>
      <c r="F14" s="73" t="s">
        <v>167</v>
      </c>
      <c r="G14" s="73" t="s">
        <v>167</v>
      </c>
      <c r="H14" s="73" t="s">
        <v>167</v>
      </c>
      <c r="I14" s="73" t="s">
        <v>167</v>
      </c>
      <c r="J14" s="73" t="s">
        <v>167</v>
      </c>
      <c r="K14" s="73" t="s">
        <v>167</v>
      </c>
      <c r="L14" s="77"/>
      <c r="M14" s="78" t="s">
        <v>188</v>
      </c>
      <c r="N14" s="75"/>
    </row>
    <row r="15" spans="1:14" x14ac:dyDescent="0.25">
      <c r="A15" s="71">
        <v>9</v>
      </c>
      <c r="B15" s="72" t="s">
        <v>191</v>
      </c>
      <c r="C15" s="79" t="s">
        <v>192</v>
      </c>
      <c r="D15" s="79" t="s">
        <v>193</v>
      </c>
      <c r="E15" s="79" t="s">
        <v>194</v>
      </c>
      <c r="F15" s="79" t="s">
        <v>195</v>
      </c>
      <c r="G15" s="79"/>
      <c r="H15" s="79"/>
      <c r="I15" s="79"/>
      <c r="J15" s="79"/>
      <c r="K15" s="79"/>
      <c r="L15" s="79" t="s">
        <v>195</v>
      </c>
      <c r="M15" s="76" t="s">
        <v>177</v>
      </c>
      <c r="N15" s="75"/>
    </row>
    <row r="16" spans="1:14" x14ac:dyDescent="0.25">
      <c r="A16" s="71">
        <v>10</v>
      </c>
      <c r="B16" s="72" t="s">
        <v>196</v>
      </c>
      <c r="C16" s="79" t="s">
        <v>192</v>
      </c>
      <c r="D16" s="79" t="s">
        <v>197</v>
      </c>
      <c r="E16" s="79" t="s">
        <v>198</v>
      </c>
      <c r="F16" s="79" t="s">
        <v>199</v>
      </c>
      <c r="G16" s="79"/>
      <c r="H16" s="79"/>
      <c r="I16" s="79"/>
      <c r="J16" s="79"/>
      <c r="K16" s="79"/>
      <c r="L16" s="79" t="s">
        <v>199</v>
      </c>
      <c r="M16" s="76" t="s">
        <v>177</v>
      </c>
      <c r="N16" s="75"/>
    </row>
    <row r="17" spans="1:14" x14ac:dyDescent="0.25">
      <c r="A17" s="71">
        <v>11</v>
      </c>
      <c r="B17" s="72" t="s">
        <v>200</v>
      </c>
      <c r="C17" s="79" t="s">
        <v>201</v>
      </c>
      <c r="D17" s="79" t="s">
        <v>197</v>
      </c>
      <c r="E17" s="79" t="s">
        <v>198</v>
      </c>
      <c r="F17" s="79" t="s">
        <v>202</v>
      </c>
      <c r="G17" s="79"/>
      <c r="H17" s="79"/>
      <c r="I17" s="79"/>
      <c r="J17" s="79"/>
      <c r="K17" s="79"/>
      <c r="L17" s="79" t="s">
        <v>202</v>
      </c>
      <c r="M17" s="76" t="s">
        <v>177</v>
      </c>
      <c r="N17" s="75"/>
    </row>
    <row r="18" spans="1:14" x14ac:dyDescent="0.25">
      <c r="A18" s="71">
        <v>12</v>
      </c>
      <c r="B18" s="72" t="s">
        <v>203</v>
      </c>
      <c r="C18" s="79" t="s">
        <v>201</v>
      </c>
      <c r="D18" s="79" t="s">
        <v>193</v>
      </c>
      <c r="E18" s="79" t="s">
        <v>204</v>
      </c>
      <c r="F18" s="79" t="s">
        <v>205</v>
      </c>
      <c r="G18" s="79"/>
      <c r="H18" s="79"/>
      <c r="I18" s="79"/>
      <c r="J18" s="79"/>
      <c r="K18" s="79"/>
      <c r="L18" s="79" t="s">
        <v>205</v>
      </c>
      <c r="M18" s="76" t="s">
        <v>177</v>
      </c>
      <c r="N18" s="75"/>
    </row>
    <row r="19" spans="1:14" x14ac:dyDescent="0.25">
      <c r="A19" s="71">
        <v>13</v>
      </c>
      <c r="B19" s="72" t="s">
        <v>206</v>
      </c>
      <c r="C19" s="79" t="s">
        <v>207</v>
      </c>
      <c r="D19" s="79" t="s">
        <v>208</v>
      </c>
      <c r="E19" s="79" t="s">
        <v>208</v>
      </c>
      <c r="F19" s="79" t="s">
        <v>209</v>
      </c>
      <c r="G19" s="77"/>
      <c r="H19" s="77"/>
      <c r="I19" s="77"/>
      <c r="J19" s="77"/>
      <c r="K19" s="77"/>
      <c r="L19" s="79" t="s">
        <v>209</v>
      </c>
      <c r="M19" s="80" t="s">
        <v>210</v>
      </c>
      <c r="N19" s="75"/>
    </row>
    <row r="20" spans="1:14" x14ac:dyDescent="0.25">
      <c r="A20" s="71">
        <v>14</v>
      </c>
      <c r="B20" s="72" t="s">
        <v>211</v>
      </c>
      <c r="C20" s="79" t="s">
        <v>212</v>
      </c>
      <c r="D20" s="79" t="s">
        <v>167</v>
      </c>
      <c r="E20" s="79" t="s">
        <v>167</v>
      </c>
      <c r="F20" s="79" t="s">
        <v>167</v>
      </c>
      <c r="G20" s="77"/>
      <c r="H20" s="77"/>
      <c r="I20" s="77"/>
      <c r="J20" s="77"/>
      <c r="K20" s="77"/>
      <c r="L20" s="79" t="s">
        <v>167</v>
      </c>
      <c r="M20" s="80" t="s">
        <v>213</v>
      </c>
      <c r="N20" s="75"/>
    </row>
    <row r="21" spans="1:14" ht="30" x14ac:dyDescent="0.25">
      <c r="A21" s="71">
        <v>15</v>
      </c>
      <c r="B21" s="72" t="s">
        <v>214</v>
      </c>
      <c r="C21" s="73" t="s">
        <v>186</v>
      </c>
      <c r="D21" s="79" t="s">
        <v>167</v>
      </c>
      <c r="E21" s="79" t="s">
        <v>215</v>
      </c>
      <c r="F21" s="79" t="s">
        <v>167</v>
      </c>
      <c r="G21" s="77"/>
      <c r="H21" s="77"/>
      <c r="I21" s="77"/>
      <c r="J21" s="77"/>
      <c r="K21" s="77"/>
      <c r="L21" s="79" t="s">
        <v>167</v>
      </c>
      <c r="M21" s="78" t="s">
        <v>216</v>
      </c>
      <c r="N21" s="75"/>
    </row>
    <row r="22" spans="1:14" x14ac:dyDescent="0.25">
      <c r="A22" s="71">
        <v>16</v>
      </c>
      <c r="B22" s="72" t="s">
        <v>217</v>
      </c>
      <c r="C22" s="73" t="s">
        <v>186</v>
      </c>
      <c r="D22" s="79" t="s">
        <v>167</v>
      </c>
      <c r="E22" s="79" t="s">
        <v>215</v>
      </c>
      <c r="F22" s="79" t="s">
        <v>167</v>
      </c>
      <c r="G22" s="77"/>
      <c r="H22" s="77"/>
      <c r="I22" s="77"/>
      <c r="J22" s="77"/>
      <c r="K22" s="77"/>
      <c r="L22" s="79" t="s">
        <v>167</v>
      </c>
      <c r="M22" s="78" t="s">
        <v>216</v>
      </c>
      <c r="N22" s="75"/>
    </row>
    <row r="23" spans="1:14" ht="30" x14ac:dyDescent="0.25">
      <c r="A23" s="71">
        <v>17</v>
      </c>
      <c r="B23" s="72" t="s">
        <v>218</v>
      </c>
      <c r="C23" s="73" t="s">
        <v>186</v>
      </c>
      <c r="D23" s="79" t="s">
        <v>167</v>
      </c>
      <c r="E23" s="79" t="s">
        <v>215</v>
      </c>
      <c r="F23" s="79" t="s">
        <v>167</v>
      </c>
      <c r="G23" s="77"/>
      <c r="H23" s="77"/>
      <c r="I23" s="77"/>
      <c r="J23" s="77"/>
      <c r="K23" s="77"/>
      <c r="L23" s="79" t="s">
        <v>167</v>
      </c>
      <c r="M23" s="78" t="s">
        <v>216</v>
      </c>
      <c r="N23" s="75"/>
    </row>
    <row r="24" spans="1:14" x14ac:dyDescent="0.25">
      <c r="A24" s="71">
        <v>18</v>
      </c>
      <c r="B24" s="72" t="s">
        <v>219</v>
      </c>
      <c r="C24" s="73" t="s">
        <v>186</v>
      </c>
      <c r="D24" s="79" t="s">
        <v>167</v>
      </c>
      <c r="E24" s="79" t="s">
        <v>215</v>
      </c>
      <c r="F24" s="79" t="s">
        <v>167</v>
      </c>
      <c r="G24" s="77"/>
      <c r="H24" s="77"/>
      <c r="I24" s="77"/>
      <c r="J24" s="77"/>
      <c r="K24" s="77"/>
      <c r="L24" s="79" t="s">
        <v>167</v>
      </c>
      <c r="M24" s="78" t="s">
        <v>216</v>
      </c>
      <c r="N24" s="75"/>
    </row>
    <row r="25" spans="1:14" ht="30" x14ac:dyDescent="0.25">
      <c r="A25" s="71">
        <v>19</v>
      </c>
      <c r="B25" s="72" t="s">
        <v>220</v>
      </c>
      <c r="C25" s="73" t="s">
        <v>186</v>
      </c>
      <c r="D25" s="79" t="s">
        <v>167</v>
      </c>
      <c r="E25" s="79" t="s">
        <v>215</v>
      </c>
      <c r="F25" s="79" t="s">
        <v>167</v>
      </c>
      <c r="G25" s="77"/>
      <c r="H25" s="77"/>
      <c r="I25" s="77"/>
      <c r="J25" s="77"/>
      <c r="K25" s="77"/>
      <c r="L25" s="79" t="s">
        <v>167</v>
      </c>
      <c r="M25" s="78" t="s">
        <v>216</v>
      </c>
      <c r="N25" s="75"/>
    </row>
    <row r="26" spans="1:14" x14ac:dyDescent="0.25">
      <c r="A26" s="71">
        <v>20</v>
      </c>
      <c r="B26" s="72" t="s">
        <v>221</v>
      </c>
      <c r="C26" s="73" t="s">
        <v>186</v>
      </c>
      <c r="D26" s="79" t="s">
        <v>167</v>
      </c>
      <c r="E26" s="79" t="s">
        <v>215</v>
      </c>
      <c r="F26" s="79" t="s">
        <v>167</v>
      </c>
      <c r="G26" s="77"/>
      <c r="H26" s="77"/>
      <c r="I26" s="77"/>
      <c r="J26" s="77"/>
      <c r="K26" s="77"/>
      <c r="L26" s="79" t="s">
        <v>167</v>
      </c>
      <c r="M26" s="78" t="s">
        <v>216</v>
      </c>
      <c r="N26" s="75"/>
    </row>
    <row r="27" spans="1:14" x14ac:dyDescent="0.25">
      <c r="A27" s="71">
        <v>21</v>
      </c>
      <c r="B27" s="72" t="s">
        <v>222</v>
      </c>
      <c r="C27" s="73" t="s">
        <v>186</v>
      </c>
      <c r="D27" s="79" t="s">
        <v>167</v>
      </c>
      <c r="E27" s="79" t="s">
        <v>215</v>
      </c>
      <c r="F27" s="79" t="s">
        <v>167</v>
      </c>
      <c r="G27" s="77"/>
      <c r="H27" s="77"/>
      <c r="I27" s="77"/>
      <c r="J27" s="77"/>
      <c r="K27" s="77"/>
      <c r="L27" s="79" t="s">
        <v>167</v>
      </c>
      <c r="M27" s="78" t="s">
        <v>216</v>
      </c>
      <c r="N27" s="75"/>
    </row>
    <row r="28" spans="1:14" ht="30" x14ac:dyDescent="0.25">
      <c r="A28" s="71">
        <v>22</v>
      </c>
      <c r="B28" s="72" t="s">
        <v>223</v>
      </c>
      <c r="C28" s="73" t="s">
        <v>186</v>
      </c>
      <c r="D28" s="79" t="s">
        <v>167</v>
      </c>
      <c r="E28" s="79" t="s">
        <v>215</v>
      </c>
      <c r="F28" s="79" t="s">
        <v>167</v>
      </c>
      <c r="G28" s="77"/>
      <c r="H28" s="77"/>
      <c r="I28" s="77"/>
      <c r="J28" s="77"/>
      <c r="K28" s="77"/>
      <c r="L28" s="79" t="s">
        <v>167</v>
      </c>
      <c r="M28" s="78" t="s">
        <v>216</v>
      </c>
      <c r="N28" s="75"/>
    </row>
    <row r="29" spans="1:14" x14ac:dyDescent="0.25">
      <c r="A29" s="71">
        <v>23</v>
      </c>
      <c r="B29" s="72" t="s">
        <v>224</v>
      </c>
      <c r="C29" s="73" t="s">
        <v>225</v>
      </c>
      <c r="D29" s="73" t="s">
        <v>226</v>
      </c>
      <c r="E29" s="73" t="s">
        <v>227</v>
      </c>
      <c r="F29" s="73" t="s">
        <v>225</v>
      </c>
      <c r="G29" s="73"/>
      <c r="H29" s="73"/>
      <c r="I29" s="73"/>
      <c r="J29" s="73"/>
      <c r="K29" s="73"/>
      <c r="L29" s="73" t="s">
        <v>225</v>
      </c>
      <c r="M29" s="76" t="s">
        <v>177</v>
      </c>
      <c r="N29" s="75"/>
    </row>
    <row r="30" spans="1:14" x14ac:dyDescent="0.25">
      <c r="A30" s="71">
        <v>24</v>
      </c>
      <c r="B30" s="72" t="s">
        <v>228</v>
      </c>
      <c r="C30" s="73" t="s">
        <v>229</v>
      </c>
      <c r="D30" s="73" t="s">
        <v>226</v>
      </c>
      <c r="E30" s="73" t="s">
        <v>227</v>
      </c>
      <c r="F30" s="73" t="s">
        <v>229</v>
      </c>
      <c r="G30" s="73"/>
      <c r="H30" s="73"/>
      <c r="I30" s="73"/>
      <c r="J30" s="73"/>
      <c r="K30" s="73"/>
      <c r="L30" s="73" t="s">
        <v>229</v>
      </c>
      <c r="M30" s="76" t="s">
        <v>177</v>
      </c>
      <c r="N30" s="75"/>
    </row>
    <row r="31" spans="1:14" x14ac:dyDescent="0.25">
      <c r="A31" s="71">
        <v>25</v>
      </c>
      <c r="B31" s="72" t="s">
        <v>224</v>
      </c>
      <c r="C31" s="73" t="s">
        <v>230</v>
      </c>
      <c r="D31" s="73" t="s">
        <v>226</v>
      </c>
      <c r="E31" s="73" t="s">
        <v>227</v>
      </c>
      <c r="F31" s="73" t="s">
        <v>230</v>
      </c>
      <c r="G31" s="73"/>
      <c r="H31" s="73"/>
      <c r="I31" s="73"/>
      <c r="J31" s="73"/>
      <c r="K31" s="73"/>
      <c r="L31" s="73" t="s">
        <v>230</v>
      </c>
      <c r="M31" s="76" t="s">
        <v>177</v>
      </c>
      <c r="N31" s="75"/>
    </row>
    <row r="32" spans="1:14" x14ac:dyDescent="0.25">
      <c r="A32" s="71">
        <v>26</v>
      </c>
      <c r="B32" s="72" t="s">
        <v>228</v>
      </c>
      <c r="C32" s="73" t="s">
        <v>231</v>
      </c>
      <c r="D32" s="73" t="s">
        <v>226</v>
      </c>
      <c r="E32" s="73" t="s">
        <v>227</v>
      </c>
      <c r="F32" s="73" t="s">
        <v>231</v>
      </c>
      <c r="G32" s="73"/>
      <c r="H32" s="73"/>
      <c r="I32" s="73"/>
      <c r="J32" s="73"/>
      <c r="K32" s="73"/>
      <c r="L32" s="73" t="s">
        <v>231</v>
      </c>
      <c r="M32" s="76" t="s">
        <v>177</v>
      </c>
      <c r="N32" s="75"/>
    </row>
    <row r="33" spans="1:14" x14ac:dyDescent="0.25">
      <c r="A33" s="71">
        <v>27</v>
      </c>
      <c r="B33" s="72" t="s">
        <v>170</v>
      </c>
      <c r="C33" s="73" t="s">
        <v>232</v>
      </c>
      <c r="D33" s="73" t="s">
        <v>167</v>
      </c>
      <c r="E33" s="73" t="s">
        <v>227</v>
      </c>
      <c r="F33" s="73" t="s">
        <v>167</v>
      </c>
      <c r="G33" s="73"/>
      <c r="H33" s="73"/>
      <c r="I33" s="73"/>
      <c r="J33" s="73"/>
      <c r="K33" s="73"/>
      <c r="L33" s="73" t="s">
        <v>167</v>
      </c>
      <c r="M33" s="78" t="s">
        <v>233</v>
      </c>
      <c r="N33" s="75"/>
    </row>
    <row r="34" spans="1:14" x14ac:dyDescent="0.25">
      <c r="A34" s="71">
        <v>28</v>
      </c>
      <c r="B34" s="72" t="s">
        <v>170</v>
      </c>
      <c r="C34" s="73" t="s">
        <v>234</v>
      </c>
      <c r="D34" s="73" t="s">
        <v>167</v>
      </c>
      <c r="E34" s="73" t="s">
        <v>227</v>
      </c>
      <c r="F34" s="73"/>
      <c r="G34" s="77"/>
      <c r="H34" s="77"/>
      <c r="I34" s="77"/>
      <c r="J34" s="77"/>
      <c r="K34" s="77"/>
      <c r="L34" s="77"/>
      <c r="M34" s="78" t="s">
        <v>233</v>
      </c>
      <c r="N34" s="75"/>
    </row>
    <row r="35" spans="1:14" ht="30" x14ac:dyDescent="0.25">
      <c r="A35" s="71">
        <v>29</v>
      </c>
      <c r="B35" s="72" t="s">
        <v>235</v>
      </c>
      <c r="C35" s="73" t="s">
        <v>236</v>
      </c>
      <c r="D35" s="73" t="s">
        <v>237</v>
      </c>
      <c r="E35" s="73" t="s">
        <v>238</v>
      </c>
      <c r="F35" s="73" t="s">
        <v>236</v>
      </c>
      <c r="G35" s="73" t="s">
        <v>236</v>
      </c>
      <c r="H35" s="73" t="s">
        <v>236</v>
      </c>
      <c r="I35" s="73" t="s">
        <v>236</v>
      </c>
      <c r="J35" s="73" t="s">
        <v>236</v>
      </c>
      <c r="K35" s="73" t="s">
        <v>236</v>
      </c>
      <c r="L35" s="73" t="s">
        <v>236</v>
      </c>
      <c r="M35" s="103" t="s">
        <v>239</v>
      </c>
      <c r="N35" s="75"/>
    </row>
    <row r="36" spans="1:14" ht="30" x14ac:dyDescent="0.25">
      <c r="A36" s="71">
        <v>30</v>
      </c>
      <c r="B36" s="72" t="s">
        <v>240</v>
      </c>
      <c r="C36" s="73" t="s">
        <v>241</v>
      </c>
      <c r="D36" s="73" t="s">
        <v>237</v>
      </c>
      <c r="E36" s="73" t="s">
        <v>238</v>
      </c>
      <c r="F36" s="73" t="s">
        <v>241</v>
      </c>
      <c r="G36" s="73" t="s">
        <v>241</v>
      </c>
      <c r="H36" s="73" t="s">
        <v>241</v>
      </c>
      <c r="I36" s="73" t="s">
        <v>241</v>
      </c>
      <c r="J36" s="73" t="s">
        <v>241</v>
      </c>
      <c r="K36" s="73" t="s">
        <v>241</v>
      </c>
      <c r="L36" s="73" t="s">
        <v>241</v>
      </c>
      <c r="M36" s="103"/>
      <c r="N36" s="75"/>
    </row>
    <row r="37" spans="1:14" ht="30" x14ac:dyDescent="0.25">
      <c r="A37" s="71">
        <v>31</v>
      </c>
      <c r="B37" s="72" t="s">
        <v>235</v>
      </c>
      <c r="C37" s="73" t="s">
        <v>242</v>
      </c>
      <c r="D37" s="73" t="s">
        <v>237</v>
      </c>
      <c r="E37" s="73" t="s">
        <v>238</v>
      </c>
      <c r="F37" s="73" t="s">
        <v>242</v>
      </c>
      <c r="G37" s="73" t="s">
        <v>236</v>
      </c>
      <c r="H37" s="73" t="s">
        <v>236</v>
      </c>
      <c r="I37" s="73" t="s">
        <v>236</v>
      </c>
      <c r="J37" s="73" t="s">
        <v>236</v>
      </c>
      <c r="K37" s="73" t="s">
        <v>236</v>
      </c>
      <c r="L37" s="73" t="s">
        <v>242</v>
      </c>
      <c r="M37" s="76" t="s">
        <v>177</v>
      </c>
      <c r="N37" s="75"/>
    </row>
    <row r="38" spans="1:14" ht="30" x14ac:dyDescent="0.25">
      <c r="A38" s="71">
        <v>32</v>
      </c>
      <c r="B38" s="72" t="s">
        <v>240</v>
      </c>
      <c r="C38" s="73" t="s">
        <v>243</v>
      </c>
      <c r="D38" s="73" t="s">
        <v>237</v>
      </c>
      <c r="E38" s="73" t="s">
        <v>238</v>
      </c>
      <c r="F38" s="73" t="s">
        <v>243</v>
      </c>
      <c r="G38" s="73" t="s">
        <v>241</v>
      </c>
      <c r="H38" s="73" t="s">
        <v>241</v>
      </c>
      <c r="I38" s="73" t="s">
        <v>241</v>
      </c>
      <c r="J38" s="73" t="s">
        <v>241</v>
      </c>
      <c r="K38" s="73" t="s">
        <v>241</v>
      </c>
      <c r="L38" s="73" t="s">
        <v>243</v>
      </c>
      <c r="M38" s="76" t="s">
        <v>177</v>
      </c>
      <c r="N38" s="75"/>
    </row>
    <row r="39" spans="1:14" x14ac:dyDescent="0.25">
      <c r="A39" s="71">
        <v>33</v>
      </c>
      <c r="B39" s="72" t="s">
        <v>170</v>
      </c>
      <c r="C39" s="73" t="s">
        <v>244</v>
      </c>
      <c r="D39" s="73" t="s">
        <v>167</v>
      </c>
      <c r="E39" s="73" t="s">
        <v>245</v>
      </c>
      <c r="F39" s="73" t="s">
        <v>167</v>
      </c>
      <c r="G39" s="73"/>
      <c r="H39" s="73"/>
      <c r="I39" s="73"/>
      <c r="J39" s="73"/>
      <c r="K39" s="73"/>
      <c r="L39" s="73" t="s">
        <v>167</v>
      </c>
      <c r="M39" s="78" t="s">
        <v>246</v>
      </c>
      <c r="N39" s="75"/>
    </row>
    <row r="40" spans="1:14" x14ac:dyDescent="0.25">
      <c r="A40" s="71">
        <v>34</v>
      </c>
      <c r="B40" s="72" t="s">
        <v>170</v>
      </c>
      <c r="C40" s="73" t="s">
        <v>247</v>
      </c>
      <c r="D40" s="73" t="s">
        <v>167</v>
      </c>
      <c r="E40" s="73" t="s">
        <v>245</v>
      </c>
      <c r="F40" s="73" t="s">
        <v>167</v>
      </c>
      <c r="G40" s="73"/>
      <c r="H40" s="73"/>
      <c r="I40" s="73"/>
      <c r="J40" s="73"/>
      <c r="K40" s="73"/>
      <c r="L40" s="73" t="s">
        <v>167</v>
      </c>
      <c r="M40" s="78" t="s">
        <v>246</v>
      </c>
      <c r="N40" s="75"/>
    </row>
    <row r="41" spans="1:14" x14ac:dyDescent="0.25">
      <c r="A41" s="71">
        <v>35</v>
      </c>
      <c r="B41" s="72" t="s">
        <v>170</v>
      </c>
      <c r="C41" s="73" t="s">
        <v>248</v>
      </c>
      <c r="D41" s="73" t="s">
        <v>167</v>
      </c>
      <c r="E41" s="73" t="s">
        <v>249</v>
      </c>
      <c r="F41" s="73" t="s">
        <v>167</v>
      </c>
      <c r="G41" s="73"/>
      <c r="H41" s="73"/>
      <c r="I41" s="73"/>
      <c r="J41" s="73"/>
      <c r="K41" s="73"/>
      <c r="L41" s="73" t="s">
        <v>167</v>
      </c>
      <c r="M41" s="78" t="s">
        <v>250</v>
      </c>
      <c r="N41" s="75"/>
    </row>
    <row r="42" spans="1:14" x14ac:dyDescent="0.25">
      <c r="A42" s="71">
        <v>36</v>
      </c>
      <c r="B42" s="72" t="s">
        <v>170</v>
      </c>
      <c r="C42" s="73" t="s">
        <v>248</v>
      </c>
      <c r="D42" s="73" t="s">
        <v>167</v>
      </c>
      <c r="E42" s="73" t="s">
        <v>249</v>
      </c>
      <c r="F42" s="73" t="s">
        <v>167</v>
      </c>
      <c r="G42" s="73"/>
      <c r="H42" s="73"/>
      <c r="I42" s="73"/>
      <c r="J42" s="73"/>
      <c r="K42" s="73"/>
      <c r="L42" s="73" t="s">
        <v>167</v>
      </c>
      <c r="M42" s="78" t="s">
        <v>250</v>
      </c>
      <c r="N42" s="75"/>
    </row>
    <row r="43" spans="1:14" x14ac:dyDescent="0.25">
      <c r="A43" s="71">
        <v>37</v>
      </c>
      <c r="B43" s="72" t="s">
        <v>170</v>
      </c>
      <c r="C43" s="73" t="s">
        <v>248</v>
      </c>
      <c r="D43" s="73" t="s">
        <v>167</v>
      </c>
      <c r="E43" s="73" t="s">
        <v>251</v>
      </c>
      <c r="F43" s="73" t="s">
        <v>167</v>
      </c>
      <c r="G43" s="73"/>
      <c r="H43" s="73"/>
      <c r="I43" s="73"/>
      <c r="J43" s="73"/>
      <c r="K43" s="73"/>
      <c r="L43" s="73" t="s">
        <v>167</v>
      </c>
      <c r="M43" s="78" t="s">
        <v>250</v>
      </c>
      <c r="N43" s="75"/>
    </row>
    <row r="44" spans="1:14" x14ac:dyDescent="0.25">
      <c r="A44" s="71">
        <v>38</v>
      </c>
      <c r="B44" s="72" t="s">
        <v>170</v>
      </c>
      <c r="C44" s="73" t="s">
        <v>248</v>
      </c>
      <c r="D44" s="73" t="s">
        <v>167</v>
      </c>
      <c r="E44" s="73" t="s">
        <v>251</v>
      </c>
      <c r="F44" s="73" t="s">
        <v>167</v>
      </c>
      <c r="G44" s="73"/>
      <c r="H44" s="73"/>
      <c r="I44" s="73"/>
      <c r="J44" s="73"/>
      <c r="K44" s="73"/>
      <c r="L44" s="73" t="s">
        <v>167</v>
      </c>
      <c r="M44" s="78" t="s">
        <v>250</v>
      </c>
      <c r="N44" s="75"/>
    </row>
    <row r="45" spans="1:14" x14ac:dyDescent="0.25">
      <c r="A45" s="71">
        <v>39</v>
      </c>
      <c r="B45" s="72" t="s">
        <v>170</v>
      </c>
      <c r="C45" s="73" t="s">
        <v>252</v>
      </c>
      <c r="D45" s="73" t="s">
        <v>167</v>
      </c>
      <c r="E45" s="73" t="s">
        <v>249</v>
      </c>
      <c r="F45" s="73" t="s">
        <v>167</v>
      </c>
      <c r="G45" s="73"/>
      <c r="H45" s="73"/>
      <c r="I45" s="73"/>
      <c r="J45" s="73"/>
      <c r="K45" s="73"/>
      <c r="L45" s="73" t="s">
        <v>167</v>
      </c>
      <c r="M45" s="78" t="s">
        <v>250</v>
      </c>
      <c r="N45" s="75"/>
    </row>
    <row r="46" spans="1:14" x14ac:dyDescent="0.25">
      <c r="A46" s="71">
        <v>40</v>
      </c>
      <c r="B46" s="72" t="s">
        <v>170</v>
      </c>
      <c r="C46" s="73" t="s">
        <v>252</v>
      </c>
      <c r="D46" s="73" t="s">
        <v>167</v>
      </c>
      <c r="E46" s="73" t="s">
        <v>249</v>
      </c>
      <c r="F46" s="73" t="s">
        <v>167</v>
      </c>
      <c r="G46" s="73"/>
      <c r="H46" s="73"/>
      <c r="I46" s="73"/>
      <c r="J46" s="73"/>
      <c r="K46" s="73"/>
      <c r="L46" s="73" t="s">
        <v>167</v>
      </c>
      <c r="M46" s="78" t="s">
        <v>250</v>
      </c>
      <c r="N46" s="75"/>
    </row>
    <row r="47" spans="1:14" x14ac:dyDescent="0.25">
      <c r="A47" s="71">
        <v>41</v>
      </c>
      <c r="B47" s="72" t="s">
        <v>170</v>
      </c>
      <c r="C47" s="73" t="s">
        <v>252</v>
      </c>
      <c r="D47" s="73" t="s">
        <v>167</v>
      </c>
      <c r="E47" s="73" t="s">
        <v>251</v>
      </c>
      <c r="F47" s="73" t="s">
        <v>167</v>
      </c>
      <c r="G47" s="73"/>
      <c r="H47" s="73"/>
      <c r="I47" s="73"/>
      <c r="J47" s="73"/>
      <c r="K47" s="73"/>
      <c r="L47" s="73" t="s">
        <v>167</v>
      </c>
      <c r="M47" s="78" t="s">
        <v>250</v>
      </c>
      <c r="N47" s="75"/>
    </row>
    <row r="48" spans="1:14" x14ac:dyDescent="0.25">
      <c r="A48" s="71">
        <v>42</v>
      </c>
      <c r="B48" s="72" t="s">
        <v>170</v>
      </c>
      <c r="C48" s="73" t="s">
        <v>252</v>
      </c>
      <c r="D48" s="73" t="s">
        <v>167</v>
      </c>
      <c r="E48" s="73" t="s">
        <v>251</v>
      </c>
      <c r="F48" s="73" t="s">
        <v>167</v>
      </c>
      <c r="G48" s="73"/>
      <c r="H48" s="73"/>
      <c r="I48" s="73"/>
      <c r="J48" s="73"/>
      <c r="K48" s="73"/>
      <c r="L48" s="73" t="s">
        <v>167</v>
      </c>
      <c r="M48" s="78" t="s">
        <v>250</v>
      </c>
      <c r="N48" s="75"/>
    </row>
    <row r="49" spans="1:14" x14ac:dyDescent="0.25">
      <c r="A49" s="71">
        <v>43</v>
      </c>
      <c r="B49" s="72" t="s">
        <v>170</v>
      </c>
      <c r="C49" s="73" t="s">
        <v>253</v>
      </c>
      <c r="D49" s="73" t="s">
        <v>167</v>
      </c>
      <c r="E49" s="73" t="s">
        <v>249</v>
      </c>
      <c r="F49" s="73" t="s">
        <v>167</v>
      </c>
      <c r="G49" s="73"/>
      <c r="H49" s="73"/>
      <c r="I49" s="73"/>
      <c r="J49" s="73"/>
      <c r="K49" s="73"/>
      <c r="L49" s="73" t="s">
        <v>167</v>
      </c>
      <c r="M49" s="78" t="s">
        <v>250</v>
      </c>
      <c r="N49" s="75"/>
    </row>
    <row r="50" spans="1:14" x14ac:dyDescent="0.25">
      <c r="A50" s="71">
        <v>44</v>
      </c>
      <c r="B50" s="72" t="s">
        <v>170</v>
      </c>
      <c r="C50" s="73" t="s">
        <v>253</v>
      </c>
      <c r="D50" s="73" t="s">
        <v>167</v>
      </c>
      <c r="E50" s="73" t="s">
        <v>249</v>
      </c>
      <c r="F50" s="73" t="s">
        <v>167</v>
      </c>
      <c r="G50" s="73"/>
      <c r="H50" s="73"/>
      <c r="I50" s="73"/>
      <c r="J50" s="73"/>
      <c r="K50" s="73"/>
      <c r="L50" s="73" t="s">
        <v>167</v>
      </c>
      <c r="M50" s="78" t="s">
        <v>250</v>
      </c>
      <c r="N50" s="75"/>
    </row>
    <row r="51" spans="1:14" x14ac:dyDescent="0.25">
      <c r="A51" s="71">
        <v>45</v>
      </c>
      <c r="B51" s="72" t="s">
        <v>170</v>
      </c>
      <c r="C51" s="73" t="s">
        <v>253</v>
      </c>
      <c r="D51" s="73" t="s">
        <v>167</v>
      </c>
      <c r="E51" s="73" t="s">
        <v>249</v>
      </c>
      <c r="F51" s="73" t="s">
        <v>167</v>
      </c>
      <c r="G51" s="73"/>
      <c r="H51" s="73"/>
      <c r="I51" s="73"/>
      <c r="J51" s="73"/>
      <c r="K51" s="73"/>
      <c r="L51" s="73" t="s">
        <v>167</v>
      </c>
      <c r="M51" s="78" t="s">
        <v>250</v>
      </c>
      <c r="N51" s="75"/>
    </row>
    <row r="52" spans="1:14" x14ac:dyDescent="0.25">
      <c r="A52" s="71">
        <v>46</v>
      </c>
      <c r="B52" s="72" t="s">
        <v>170</v>
      </c>
      <c r="C52" s="73" t="s">
        <v>253</v>
      </c>
      <c r="D52" s="73" t="s">
        <v>167</v>
      </c>
      <c r="E52" s="73" t="s">
        <v>249</v>
      </c>
      <c r="F52" s="73" t="s">
        <v>167</v>
      </c>
      <c r="G52" s="73"/>
      <c r="H52" s="73"/>
      <c r="I52" s="73"/>
      <c r="J52" s="73"/>
      <c r="K52" s="73"/>
      <c r="L52" s="73" t="s">
        <v>167</v>
      </c>
      <c r="M52" s="78" t="s">
        <v>250</v>
      </c>
      <c r="N52" s="75"/>
    </row>
    <row r="53" spans="1:14" s="81" customFormat="1" x14ac:dyDescent="0.25">
      <c r="A53" s="71">
        <v>47</v>
      </c>
      <c r="B53" s="72" t="s">
        <v>170</v>
      </c>
      <c r="C53" s="73" t="s">
        <v>254</v>
      </c>
      <c r="D53" s="73" t="s">
        <v>167</v>
      </c>
      <c r="E53" s="77" t="s">
        <v>58</v>
      </c>
      <c r="F53" s="73" t="s">
        <v>167</v>
      </c>
      <c r="G53" s="77"/>
      <c r="H53" s="77"/>
      <c r="I53" s="77"/>
      <c r="J53" s="77"/>
      <c r="K53" s="77"/>
      <c r="L53" s="73" t="s">
        <v>167</v>
      </c>
      <c r="M53" s="78" t="s">
        <v>216</v>
      </c>
      <c r="N53" s="75" t="s">
        <v>255</v>
      </c>
    </row>
    <row r="54" spans="1:14" s="81" customFormat="1" x14ac:dyDescent="0.25">
      <c r="A54" s="73">
        <v>48</v>
      </c>
      <c r="B54" s="72" t="s">
        <v>170</v>
      </c>
      <c r="C54" s="79" t="s">
        <v>256</v>
      </c>
      <c r="D54" s="73" t="s">
        <v>167</v>
      </c>
      <c r="E54" s="77" t="s">
        <v>58</v>
      </c>
      <c r="F54" s="77"/>
      <c r="G54" s="77"/>
      <c r="H54" s="77"/>
      <c r="I54" s="77"/>
      <c r="J54" s="77"/>
      <c r="K54" s="77"/>
      <c r="L54" s="77"/>
      <c r="M54" s="78" t="s">
        <v>216</v>
      </c>
      <c r="N54" s="77" t="s">
        <v>255</v>
      </c>
    </row>
    <row r="55" spans="1:14" s="81" customFormat="1" x14ac:dyDescent="0.25">
      <c r="A55" s="73">
        <v>49</v>
      </c>
      <c r="B55" s="72" t="s">
        <v>257</v>
      </c>
      <c r="C55" s="79" t="s">
        <v>258</v>
      </c>
      <c r="D55" s="73" t="s">
        <v>62</v>
      </c>
      <c r="E55" s="77" t="s">
        <v>259</v>
      </c>
      <c r="F55" s="77"/>
      <c r="G55" s="77"/>
      <c r="H55" s="77"/>
      <c r="I55" s="77"/>
      <c r="J55" s="77"/>
      <c r="K55" s="77"/>
      <c r="L55" s="77"/>
      <c r="M55" s="76" t="s">
        <v>260</v>
      </c>
      <c r="N55" s="77"/>
    </row>
    <row r="56" spans="1:14" s="81" customFormat="1" x14ac:dyDescent="0.25">
      <c r="A56" s="73">
        <v>50</v>
      </c>
      <c r="B56" s="72" t="s">
        <v>261</v>
      </c>
      <c r="C56" s="79" t="s">
        <v>262</v>
      </c>
      <c r="D56" s="73" t="s">
        <v>62</v>
      </c>
      <c r="E56" s="77" t="s">
        <v>259</v>
      </c>
      <c r="F56" s="77"/>
      <c r="G56" s="77"/>
      <c r="H56" s="77"/>
      <c r="I56" s="77"/>
      <c r="J56" s="77"/>
      <c r="K56" s="77"/>
      <c r="L56" s="77"/>
      <c r="M56" s="76" t="s">
        <v>260</v>
      </c>
      <c r="N56" s="77"/>
    </row>
    <row r="57" spans="1:14" s="81" customFormat="1" x14ac:dyDescent="0.25">
      <c r="A57" s="73">
        <v>51</v>
      </c>
      <c r="B57" s="72" t="s">
        <v>263</v>
      </c>
      <c r="C57" s="79" t="s">
        <v>264</v>
      </c>
      <c r="D57" s="73" t="s">
        <v>62</v>
      </c>
      <c r="E57" s="77" t="s">
        <v>259</v>
      </c>
      <c r="F57" s="77"/>
      <c r="G57" s="77"/>
      <c r="H57" s="77"/>
      <c r="I57" s="77"/>
      <c r="J57" s="77"/>
      <c r="K57" s="77"/>
      <c r="L57" s="77"/>
      <c r="M57" s="76" t="s">
        <v>260</v>
      </c>
      <c r="N57" s="77"/>
    </row>
    <row r="58" spans="1:14" s="81" customFormat="1" x14ac:dyDescent="0.25">
      <c r="A58" s="73">
        <v>52</v>
      </c>
      <c r="B58" s="72" t="s">
        <v>265</v>
      </c>
      <c r="C58" s="79" t="s">
        <v>266</v>
      </c>
      <c r="D58" s="73" t="s">
        <v>62</v>
      </c>
      <c r="E58" s="77" t="s">
        <v>259</v>
      </c>
      <c r="F58" s="77"/>
      <c r="G58" s="77"/>
      <c r="H58" s="77"/>
      <c r="I58" s="77"/>
      <c r="J58" s="77"/>
      <c r="K58" s="77"/>
      <c r="L58" s="77"/>
      <c r="M58" s="76" t="s">
        <v>260</v>
      </c>
      <c r="N58" s="77"/>
    </row>
    <row r="59" spans="1:14" s="81" customFormat="1" x14ac:dyDescent="0.25">
      <c r="A59" s="73">
        <v>53</v>
      </c>
      <c r="B59" s="72" t="s">
        <v>267</v>
      </c>
      <c r="C59" s="79" t="s">
        <v>268</v>
      </c>
      <c r="D59" s="73" t="s">
        <v>62</v>
      </c>
      <c r="E59" s="77" t="s">
        <v>259</v>
      </c>
      <c r="F59" s="77"/>
      <c r="G59" s="77"/>
      <c r="H59" s="77"/>
      <c r="I59" s="77"/>
      <c r="J59" s="77"/>
      <c r="K59" s="77"/>
      <c r="L59" s="77"/>
      <c r="M59" s="76" t="s">
        <v>260</v>
      </c>
      <c r="N59" s="77"/>
    </row>
    <row r="60" spans="1:14" s="81" customFormat="1" x14ac:dyDescent="0.25">
      <c r="A60" s="73">
        <v>54</v>
      </c>
      <c r="B60" s="72" t="s">
        <v>269</v>
      </c>
      <c r="C60" s="79" t="s">
        <v>270</v>
      </c>
      <c r="D60" s="73" t="s">
        <v>62</v>
      </c>
      <c r="E60" s="77" t="s">
        <v>259</v>
      </c>
      <c r="F60" s="77"/>
      <c r="G60" s="77"/>
      <c r="H60" s="77"/>
      <c r="I60" s="77"/>
      <c r="J60" s="77"/>
      <c r="K60" s="77"/>
      <c r="L60" s="77"/>
      <c r="M60" s="76" t="s">
        <v>260</v>
      </c>
      <c r="N60" s="77"/>
    </row>
    <row r="61" spans="1:14" s="81" customFormat="1" x14ac:dyDescent="0.25">
      <c r="A61" s="73">
        <v>55</v>
      </c>
      <c r="B61" s="72" t="s">
        <v>271</v>
      </c>
      <c r="C61" s="79" t="s">
        <v>272</v>
      </c>
      <c r="D61" s="73" t="s">
        <v>62</v>
      </c>
      <c r="E61" s="77" t="s">
        <v>259</v>
      </c>
      <c r="F61" s="77"/>
      <c r="G61" s="77"/>
      <c r="H61" s="77"/>
      <c r="I61" s="77"/>
      <c r="J61" s="77"/>
      <c r="K61" s="77"/>
      <c r="L61" s="77"/>
      <c r="M61" s="76" t="s">
        <v>260</v>
      </c>
      <c r="N61" s="77"/>
    </row>
    <row r="62" spans="1:14" s="81" customFormat="1" x14ac:dyDescent="0.25">
      <c r="A62" s="73">
        <v>56</v>
      </c>
      <c r="B62" s="72" t="s">
        <v>271</v>
      </c>
      <c r="C62" s="79" t="s">
        <v>273</v>
      </c>
      <c r="D62" s="73" t="s">
        <v>62</v>
      </c>
      <c r="E62" s="77" t="s">
        <v>259</v>
      </c>
      <c r="F62" s="77"/>
      <c r="G62" s="77"/>
      <c r="H62" s="77"/>
      <c r="I62" s="77"/>
      <c r="J62" s="77"/>
      <c r="K62" s="77"/>
      <c r="L62" s="77"/>
      <c r="M62" s="76" t="s">
        <v>260</v>
      </c>
      <c r="N62" s="77"/>
    </row>
    <row r="63" spans="1:14" s="81" customFormat="1" x14ac:dyDescent="0.25">
      <c r="A63" s="73">
        <v>57</v>
      </c>
      <c r="B63" s="72" t="s">
        <v>257</v>
      </c>
      <c r="C63" s="79" t="s">
        <v>274</v>
      </c>
      <c r="D63" s="73" t="s">
        <v>62</v>
      </c>
      <c r="E63" s="77" t="s">
        <v>259</v>
      </c>
      <c r="F63" s="77"/>
      <c r="G63" s="77"/>
      <c r="H63" s="77"/>
      <c r="I63" s="77"/>
      <c r="J63" s="77"/>
      <c r="K63" s="77"/>
      <c r="L63" s="77"/>
      <c r="M63" s="76" t="s">
        <v>260</v>
      </c>
      <c r="N63" s="77"/>
    </row>
    <row r="64" spans="1:14" s="81" customFormat="1" x14ac:dyDescent="0.25">
      <c r="A64" s="73">
        <v>58</v>
      </c>
      <c r="B64" s="72" t="s">
        <v>261</v>
      </c>
      <c r="C64" s="79" t="s">
        <v>275</v>
      </c>
      <c r="D64" s="73" t="s">
        <v>62</v>
      </c>
      <c r="E64" s="77" t="s">
        <v>259</v>
      </c>
      <c r="F64" s="77"/>
      <c r="G64" s="77"/>
      <c r="H64" s="77"/>
      <c r="I64" s="77"/>
      <c r="J64" s="77"/>
      <c r="K64" s="77"/>
      <c r="L64" s="77"/>
      <c r="M64" s="76" t="s">
        <v>260</v>
      </c>
      <c r="N64" s="77"/>
    </row>
    <row r="65" spans="1:14" s="81" customFormat="1" x14ac:dyDescent="0.25">
      <c r="A65" s="73">
        <v>59</v>
      </c>
      <c r="B65" s="72" t="s">
        <v>263</v>
      </c>
      <c r="C65" s="79" t="s">
        <v>276</v>
      </c>
      <c r="D65" s="73" t="s">
        <v>62</v>
      </c>
      <c r="E65" s="77" t="s">
        <v>259</v>
      </c>
      <c r="F65" s="77"/>
      <c r="G65" s="77"/>
      <c r="H65" s="77"/>
      <c r="I65" s="77"/>
      <c r="J65" s="77"/>
      <c r="K65" s="77"/>
      <c r="L65" s="77"/>
      <c r="M65" s="76" t="s">
        <v>260</v>
      </c>
      <c r="N65" s="77"/>
    </row>
    <row r="66" spans="1:14" s="81" customFormat="1" x14ac:dyDescent="0.25">
      <c r="A66" s="73">
        <v>60</v>
      </c>
      <c r="B66" s="72" t="s">
        <v>265</v>
      </c>
      <c r="C66" s="79" t="s">
        <v>277</v>
      </c>
      <c r="D66" s="73" t="s">
        <v>62</v>
      </c>
      <c r="E66" s="77" t="s">
        <v>259</v>
      </c>
      <c r="F66" s="77"/>
      <c r="G66" s="77"/>
      <c r="H66" s="77"/>
      <c r="I66" s="77"/>
      <c r="J66" s="77"/>
      <c r="K66" s="77"/>
      <c r="L66" s="77"/>
      <c r="M66" s="76" t="s">
        <v>260</v>
      </c>
      <c r="N66" s="77"/>
    </row>
    <row r="67" spans="1:14" s="81" customFormat="1" x14ac:dyDescent="0.25">
      <c r="A67" s="73">
        <v>61</v>
      </c>
      <c r="B67" s="72" t="s">
        <v>267</v>
      </c>
      <c r="C67" s="79" t="s">
        <v>278</v>
      </c>
      <c r="D67" s="73" t="s">
        <v>62</v>
      </c>
      <c r="E67" s="77" t="s">
        <v>259</v>
      </c>
      <c r="F67" s="77"/>
      <c r="G67" s="77"/>
      <c r="H67" s="77"/>
      <c r="I67" s="77"/>
      <c r="J67" s="77"/>
      <c r="K67" s="77"/>
      <c r="L67" s="77"/>
      <c r="M67" s="76" t="s">
        <v>260</v>
      </c>
      <c r="N67" s="77"/>
    </row>
    <row r="68" spans="1:14" s="81" customFormat="1" x14ac:dyDescent="0.25">
      <c r="A68" s="73">
        <v>62</v>
      </c>
      <c r="B68" s="72" t="s">
        <v>269</v>
      </c>
      <c r="C68" s="79" t="s">
        <v>279</v>
      </c>
      <c r="D68" s="73" t="s">
        <v>62</v>
      </c>
      <c r="E68" s="77" t="s">
        <v>259</v>
      </c>
      <c r="F68" s="77"/>
      <c r="G68" s="77"/>
      <c r="H68" s="77"/>
      <c r="I68" s="77"/>
      <c r="J68" s="77"/>
      <c r="K68" s="77"/>
      <c r="L68" s="77"/>
      <c r="M68" s="76" t="s">
        <v>260</v>
      </c>
      <c r="N68" s="77"/>
    </row>
    <row r="69" spans="1:14" s="81" customFormat="1" x14ac:dyDescent="0.25">
      <c r="A69" s="73">
        <v>63</v>
      </c>
      <c r="B69" s="72" t="s">
        <v>271</v>
      </c>
      <c r="C69" s="79" t="s">
        <v>280</v>
      </c>
      <c r="D69" s="73" t="s">
        <v>62</v>
      </c>
      <c r="E69" s="77" t="s">
        <v>259</v>
      </c>
      <c r="F69" s="77"/>
      <c r="G69" s="77"/>
      <c r="H69" s="77"/>
      <c r="I69" s="77"/>
      <c r="J69" s="77"/>
      <c r="K69" s="77"/>
      <c r="L69" s="77"/>
      <c r="M69" s="76" t="s">
        <v>260</v>
      </c>
      <c r="N69" s="77"/>
    </row>
    <row r="70" spans="1:14" s="81" customFormat="1" x14ac:dyDescent="0.25">
      <c r="A70" s="73">
        <v>64</v>
      </c>
      <c r="B70" s="72" t="s">
        <v>271</v>
      </c>
      <c r="C70" s="79" t="s">
        <v>281</v>
      </c>
      <c r="D70" s="73" t="s">
        <v>62</v>
      </c>
      <c r="E70" s="77" t="s">
        <v>259</v>
      </c>
      <c r="F70" s="77"/>
      <c r="G70" s="77"/>
      <c r="H70" s="77"/>
      <c r="I70" s="77"/>
      <c r="J70" s="77"/>
      <c r="K70" s="77"/>
      <c r="L70" s="77"/>
      <c r="M70" s="76" t="s">
        <v>260</v>
      </c>
      <c r="N70" s="77"/>
    </row>
    <row r="71" spans="1:14" s="81" customFormat="1" x14ac:dyDescent="0.25">
      <c r="A71" s="73">
        <v>65</v>
      </c>
      <c r="B71" s="72" t="s">
        <v>282</v>
      </c>
      <c r="C71" s="79" t="s">
        <v>283</v>
      </c>
      <c r="D71" s="79" t="s">
        <v>167</v>
      </c>
      <c r="E71" s="77" t="s">
        <v>284</v>
      </c>
      <c r="F71" s="77"/>
      <c r="G71" s="77"/>
      <c r="H71" s="77"/>
      <c r="I71" s="77"/>
      <c r="J71" s="77"/>
      <c r="K71" s="77"/>
      <c r="L71" s="77"/>
      <c r="M71" s="78" t="s">
        <v>285</v>
      </c>
      <c r="N71" s="77"/>
    </row>
  </sheetData>
  <mergeCells count="4">
    <mergeCell ref="A1:M1"/>
    <mergeCell ref="A2:M2"/>
    <mergeCell ref="A3:M3"/>
    <mergeCell ref="M35:M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1" sqref="C1"/>
    </sheetView>
  </sheetViews>
  <sheetFormatPr defaultRowHeight="15" x14ac:dyDescent="0.25"/>
  <cols>
    <col min="2" max="2" width="47.5703125" customWidth="1"/>
    <col min="3" max="3" width="36.7109375" customWidth="1"/>
  </cols>
  <sheetData>
    <row r="1" spans="1:3" ht="15.75" x14ac:dyDescent="0.25">
      <c r="C1" s="89" t="s">
        <v>286</v>
      </c>
    </row>
    <row r="2" spans="1:3" ht="15.75" x14ac:dyDescent="0.25">
      <c r="A2" s="104" t="s">
        <v>287</v>
      </c>
      <c r="B2" s="104"/>
      <c r="C2" s="104"/>
    </row>
    <row r="3" spans="1:3" x14ac:dyDescent="0.25">
      <c r="A3" s="82"/>
    </row>
    <row r="4" spans="1:3" ht="15.75" thickBot="1" x14ac:dyDescent="0.3">
      <c r="A4" s="82"/>
    </row>
    <row r="5" spans="1:3" ht="15.75" thickBot="1" x14ac:dyDescent="0.3">
      <c r="A5" s="83" t="s">
        <v>288</v>
      </c>
      <c r="B5" s="84" t="s">
        <v>289</v>
      </c>
      <c r="C5" s="84" t="s">
        <v>290</v>
      </c>
    </row>
    <row r="6" spans="1:3" ht="15.75" thickBot="1" x14ac:dyDescent="0.3">
      <c r="A6" s="85">
        <v>1</v>
      </c>
      <c r="B6" s="86"/>
      <c r="C6" s="87"/>
    </row>
    <row r="7" spans="1:3" ht="15.75" thickBot="1" x14ac:dyDescent="0.3">
      <c r="A7" s="85">
        <v>2</v>
      </c>
      <c r="B7" s="86"/>
      <c r="C7" s="87"/>
    </row>
    <row r="8" spans="1:3" ht="15.75" thickBot="1" x14ac:dyDescent="0.3">
      <c r="A8" s="85">
        <v>3</v>
      </c>
      <c r="B8" s="86"/>
      <c r="C8" s="87"/>
    </row>
    <row r="9" spans="1:3" ht="15.75" thickBot="1" x14ac:dyDescent="0.3">
      <c r="A9" s="85">
        <v>4</v>
      </c>
      <c r="B9" s="86"/>
      <c r="C9" s="87"/>
    </row>
    <row r="10" spans="1:3" ht="15.75" thickBot="1" x14ac:dyDescent="0.3">
      <c r="A10" s="85">
        <v>5</v>
      </c>
      <c r="B10" s="86"/>
      <c r="C10" s="87"/>
    </row>
    <row r="11" spans="1:3" ht="15.75" x14ac:dyDescent="0.25">
      <c r="A11" s="88"/>
    </row>
    <row r="12" spans="1:3" ht="15.75" x14ac:dyDescent="0.25">
      <c r="A12" s="88"/>
    </row>
    <row r="13" spans="1:3" ht="15.75" x14ac:dyDescent="0.25">
      <c r="A13" s="88"/>
    </row>
    <row r="14" spans="1:3" ht="15.75" customHeight="1" x14ac:dyDescent="0.25">
      <c r="A14" s="105" t="s">
        <v>291</v>
      </c>
      <c r="B14" s="105"/>
      <c r="C14" s="105"/>
    </row>
    <row r="15" spans="1:3" x14ac:dyDescent="0.25">
      <c r="A15" s="105"/>
      <c r="B15" s="105"/>
      <c r="C15" s="105"/>
    </row>
    <row r="16" spans="1:3" x14ac:dyDescent="0.25">
      <c r="A16" s="106" t="s">
        <v>292</v>
      </c>
      <c r="B16" s="106"/>
      <c r="C16" s="106"/>
    </row>
    <row r="17" spans="1:3" x14ac:dyDescent="0.25">
      <c r="A17" s="106"/>
      <c r="B17" s="106"/>
      <c r="C17" s="106"/>
    </row>
    <row r="18" spans="1:3" x14ac:dyDescent="0.25">
      <c r="A18" s="106"/>
      <c r="B18" s="106"/>
      <c r="C18" s="106"/>
    </row>
    <row r="19" spans="1:3" x14ac:dyDescent="0.25">
      <c r="A19" s="106" t="s">
        <v>293</v>
      </c>
      <c r="B19" s="106"/>
      <c r="C19" s="106"/>
    </row>
    <row r="20" spans="1:3" x14ac:dyDescent="0.25">
      <c r="A20" s="106"/>
      <c r="B20" s="106"/>
      <c r="C20" s="106"/>
    </row>
  </sheetData>
  <mergeCells count="4">
    <mergeCell ref="A2:C2"/>
    <mergeCell ref="A14:C15"/>
    <mergeCell ref="A16:C18"/>
    <mergeCell ref="A19:C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PRICE FORMAT-PRICED</vt:lpstr>
      <vt:lpstr>Annexure-A</vt:lpstr>
      <vt:lpstr>Annexure-B</vt:lpstr>
      <vt:lpstr>Annexure-C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upender</dc:creator>
  <cp:lastModifiedBy>upendra</cp:lastModifiedBy>
  <dcterms:created xsi:type="dcterms:W3CDTF">2018-02-19T04:57:17Z</dcterms:created>
  <dcterms:modified xsi:type="dcterms:W3CDTF">2018-05-18T09:38:41Z</dcterms:modified>
</cp:coreProperties>
</file>